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1" documentId="6_{DC7E0FC2-A9D0-4C8F-A87F-B2B0C585B01D}" xr6:coauthVersionLast="47" xr6:coauthVersionMax="47" xr10:uidLastSave="{40B44D4B-C23B-46D7-8AB8-1341165AE820}"/>
  <bookViews>
    <workbookView xWindow="-120" yWindow="-120" windowWidth="29040" windowHeight="15720" xr2:uid="{3C4ECD79-C63D-4408-8939-4D50E58ACAB5}"/>
  </bookViews>
  <sheets>
    <sheet name="EPRI Med GPC Jul 23" sheetId="4" r:id="rId1"/>
    <sheet name="GPC Pass Veh" sheetId="10" r:id="rId2"/>
    <sheet name="GPC HDMD (tot)" sheetId="12" r:id="rId3"/>
    <sheet name="B25" sheetId="13" r:id="rId4"/>
  </sheets>
  <definedNames>
    <definedName name="MonDys">'B25'!$M$6:$N$17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" i="13" l="1"/>
  <c r="AF5" i="13"/>
  <c r="AG5" i="13"/>
  <c r="AI5" i="13"/>
  <c r="AJ5" i="13"/>
  <c r="AK5" i="13"/>
  <c r="AD5" i="13"/>
  <c r="U29" i="13" l="1"/>
  <c r="U41" i="13" s="1"/>
  <c r="T29" i="13"/>
  <c r="T41" i="13" s="1"/>
  <c r="U28" i="13"/>
  <c r="U40" i="13" s="1"/>
  <c r="T28" i="13"/>
  <c r="T40" i="13" s="1"/>
  <c r="U27" i="13"/>
  <c r="U39" i="13" s="1"/>
  <c r="T27" i="13"/>
  <c r="T39" i="13" s="1"/>
  <c r="U26" i="13"/>
  <c r="U38" i="13" s="1"/>
  <c r="T26" i="13"/>
  <c r="T38" i="13" s="1"/>
  <c r="U25" i="13"/>
  <c r="U37" i="13" s="1"/>
  <c r="T25" i="13"/>
  <c r="T37" i="13" s="1"/>
  <c r="U24" i="13"/>
  <c r="U36" i="13" s="1"/>
  <c r="T24" i="13"/>
  <c r="T36" i="13" s="1"/>
  <c r="U23" i="13"/>
  <c r="U35" i="13" s="1"/>
  <c r="T23" i="13"/>
  <c r="T35" i="13" s="1"/>
  <c r="U22" i="13"/>
  <c r="U34" i="13" s="1"/>
  <c r="U46" i="13" s="1"/>
  <c r="T22" i="13"/>
  <c r="T34" i="13" s="1"/>
  <c r="T46" i="13" s="1"/>
  <c r="U21" i="13"/>
  <c r="U33" i="13" s="1"/>
  <c r="U45" i="13" s="1"/>
  <c r="T21" i="13"/>
  <c r="T33" i="13" s="1"/>
  <c r="T45" i="13" s="1"/>
  <c r="U20" i="13"/>
  <c r="U32" i="13" s="1"/>
  <c r="U44" i="13" s="1"/>
  <c r="T20" i="13"/>
  <c r="T32" i="13" s="1"/>
  <c r="T44" i="13" s="1"/>
  <c r="U19" i="13"/>
  <c r="U31" i="13" s="1"/>
  <c r="U43" i="13" s="1"/>
  <c r="T19" i="13"/>
  <c r="T31" i="13" s="1"/>
  <c r="T43" i="13" s="1"/>
  <c r="U18" i="13"/>
  <c r="U30" i="13" s="1"/>
  <c r="U42" i="13" s="1"/>
  <c r="T18" i="13"/>
  <c r="N18" i="13"/>
  <c r="H29" i="13"/>
  <c r="H41" i="13" s="1"/>
  <c r="G29" i="13"/>
  <c r="H28" i="13"/>
  <c r="H40" i="13" s="1"/>
  <c r="G28" i="13"/>
  <c r="H27" i="13"/>
  <c r="H39" i="13" s="1"/>
  <c r="G27" i="13"/>
  <c r="G39" i="13" s="1"/>
  <c r="G51" i="13" s="1"/>
  <c r="H26" i="13"/>
  <c r="H38" i="13" s="1"/>
  <c r="G26" i="13"/>
  <c r="H25" i="13"/>
  <c r="H37" i="13" s="1"/>
  <c r="H49" i="13" s="1"/>
  <c r="H61" i="13" s="1"/>
  <c r="G25" i="13"/>
  <c r="H24" i="13"/>
  <c r="H36" i="13" s="1"/>
  <c r="G24" i="13"/>
  <c r="H23" i="13"/>
  <c r="H35" i="13" s="1"/>
  <c r="G23" i="13"/>
  <c r="H22" i="13"/>
  <c r="H34" i="13" s="1"/>
  <c r="H46" i="13" s="1"/>
  <c r="G22" i="13"/>
  <c r="H21" i="13"/>
  <c r="H33" i="13" s="1"/>
  <c r="H45" i="13" s="1"/>
  <c r="G21" i="13"/>
  <c r="H20" i="13"/>
  <c r="H32" i="13" s="1"/>
  <c r="H44" i="13" s="1"/>
  <c r="G20" i="13"/>
  <c r="H19" i="13"/>
  <c r="H31" i="13" s="1"/>
  <c r="H43" i="13" s="1"/>
  <c r="G19" i="13"/>
  <c r="H18" i="13"/>
  <c r="H30" i="13" s="1"/>
  <c r="H42" i="13" s="1"/>
  <c r="G18" i="13"/>
  <c r="T50" i="13" l="1"/>
  <c r="T62" i="13" s="1"/>
  <c r="T74" i="13" s="1"/>
  <c r="T86" i="13" s="1"/>
  <c r="T98" i="13" s="1"/>
  <c r="T110" i="13" s="1"/>
  <c r="T122" i="13" s="1"/>
  <c r="T134" i="13" s="1"/>
  <c r="T146" i="13" s="1"/>
  <c r="T158" i="13" s="1"/>
  <c r="T170" i="13" s="1"/>
  <c r="T182" i="13" s="1"/>
  <c r="T194" i="13" s="1"/>
  <c r="T206" i="13" s="1"/>
  <c r="T218" i="13" s="1"/>
  <c r="T230" i="13" s="1"/>
  <c r="T242" i="13" s="1"/>
  <c r="T254" i="13" s="1"/>
  <c r="T266" i="13" s="1"/>
  <c r="T278" i="13" s="1"/>
  <c r="T290" i="13" s="1"/>
  <c r="T302" i="13" s="1"/>
  <c r="T314" i="13" s="1"/>
  <c r="T326" i="13" s="1"/>
  <c r="G63" i="13"/>
  <c r="H51" i="13"/>
  <c r="H63" i="13" s="1"/>
  <c r="H75" i="13" s="1"/>
  <c r="H87" i="13" s="1"/>
  <c r="H99" i="13" s="1"/>
  <c r="H111" i="13" s="1"/>
  <c r="H123" i="13" s="1"/>
  <c r="H135" i="13" s="1"/>
  <c r="H147" i="13" s="1"/>
  <c r="H159" i="13" s="1"/>
  <c r="H171" i="13" s="1"/>
  <c r="H183" i="13" s="1"/>
  <c r="H195" i="13" s="1"/>
  <c r="H207" i="13" s="1"/>
  <c r="H219" i="13" s="1"/>
  <c r="H231" i="13" s="1"/>
  <c r="H243" i="13" s="1"/>
  <c r="H255" i="13" s="1"/>
  <c r="H267" i="13" s="1"/>
  <c r="H279" i="13" s="1"/>
  <c r="H291" i="13" s="1"/>
  <c r="H303" i="13" s="1"/>
  <c r="H315" i="13" s="1"/>
  <c r="H327" i="13" s="1"/>
  <c r="T57" i="13"/>
  <c r="T69" i="13" s="1"/>
  <c r="T81" i="13" s="1"/>
  <c r="T93" i="13" s="1"/>
  <c r="T105" i="13" s="1"/>
  <c r="T117" i="13" s="1"/>
  <c r="T129" i="13" s="1"/>
  <c r="T141" i="13" s="1"/>
  <c r="T153" i="13" s="1"/>
  <c r="T165" i="13" s="1"/>
  <c r="T177" i="13" s="1"/>
  <c r="T189" i="13" s="1"/>
  <c r="T201" i="13" s="1"/>
  <c r="T213" i="13" s="1"/>
  <c r="T225" i="13" s="1"/>
  <c r="T237" i="13" s="1"/>
  <c r="T249" i="13" s="1"/>
  <c r="T261" i="13" s="1"/>
  <c r="T273" i="13" s="1"/>
  <c r="T285" i="13" s="1"/>
  <c r="T297" i="13" s="1"/>
  <c r="T309" i="13" s="1"/>
  <c r="T321" i="13" s="1"/>
  <c r="H58" i="13"/>
  <c r="H70" i="13" s="1"/>
  <c r="H82" i="13" s="1"/>
  <c r="H94" i="13" s="1"/>
  <c r="H106" i="13" s="1"/>
  <c r="H118" i="13" s="1"/>
  <c r="H130" i="13" s="1"/>
  <c r="H142" i="13" s="1"/>
  <c r="H154" i="13" s="1"/>
  <c r="H166" i="13" s="1"/>
  <c r="H178" i="13" s="1"/>
  <c r="H190" i="13" s="1"/>
  <c r="H202" i="13" s="1"/>
  <c r="H214" i="13" s="1"/>
  <c r="H226" i="13" s="1"/>
  <c r="H238" i="13" s="1"/>
  <c r="H250" i="13" s="1"/>
  <c r="H262" i="13" s="1"/>
  <c r="H274" i="13" s="1"/>
  <c r="H286" i="13" s="1"/>
  <c r="H298" i="13" s="1"/>
  <c r="H310" i="13" s="1"/>
  <c r="H322" i="13" s="1"/>
  <c r="H48" i="13"/>
  <c r="H60" i="13" s="1"/>
  <c r="H72" i="13" s="1"/>
  <c r="H84" i="13" s="1"/>
  <c r="H96" i="13" s="1"/>
  <c r="H108" i="13" s="1"/>
  <c r="H120" i="13" s="1"/>
  <c r="H132" i="13" s="1"/>
  <c r="H144" i="13" s="1"/>
  <c r="H156" i="13" s="1"/>
  <c r="H168" i="13" s="1"/>
  <c r="H180" i="13" s="1"/>
  <c r="H192" i="13" s="1"/>
  <c r="H204" i="13" s="1"/>
  <c r="H216" i="13" s="1"/>
  <c r="H228" i="13" s="1"/>
  <c r="H240" i="13" s="1"/>
  <c r="H252" i="13" s="1"/>
  <c r="H264" i="13" s="1"/>
  <c r="H276" i="13" s="1"/>
  <c r="H288" i="13" s="1"/>
  <c r="H300" i="13" s="1"/>
  <c r="H312" i="13" s="1"/>
  <c r="H324" i="13" s="1"/>
  <c r="T58" i="13"/>
  <c r="T70" i="13" s="1"/>
  <c r="T82" i="13" s="1"/>
  <c r="T94" i="13" s="1"/>
  <c r="T106" i="13" s="1"/>
  <c r="T118" i="13" s="1"/>
  <c r="T130" i="13" s="1"/>
  <c r="T142" i="13" s="1"/>
  <c r="T154" i="13" s="1"/>
  <c r="T166" i="13" s="1"/>
  <c r="T178" i="13" s="1"/>
  <c r="T190" i="13" s="1"/>
  <c r="T202" i="13" s="1"/>
  <c r="T214" i="13" s="1"/>
  <c r="T226" i="13" s="1"/>
  <c r="T238" i="13" s="1"/>
  <c r="T250" i="13" s="1"/>
  <c r="T262" i="13" s="1"/>
  <c r="T274" i="13" s="1"/>
  <c r="T286" i="13" s="1"/>
  <c r="T298" i="13" s="1"/>
  <c r="T310" i="13" s="1"/>
  <c r="T322" i="13" s="1"/>
  <c r="T49" i="13"/>
  <c r="T61" i="13" s="1"/>
  <c r="T73" i="13" s="1"/>
  <c r="T85" i="13" s="1"/>
  <c r="T97" i="13" s="1"/>
  <c r="T109" i="13" s="1"/>
  <c r="T121" i="13" s="1"/>
  <c r="T133" i="13" s="1"/>
  <c r="T145" i="13" s="1"/>
  <c r="T157" i="13" s="1"/>
  <c r="T169" i="13" s="1"/>
  <c r="T181" i="13" s="1"/>
  <c r="T193" i="13" s="1"/>
  <c r="T205" i="13" s="1"/>
  <c r="T217" i="13" s="1"/>
  <c r="T229" i="13" s="1"/>
  <c r="T241" i="13" s="1"/>
  <c r="T253" i="13" s="1"/>
  <c r="T265" i="13" s="1"/>
  <c r="T277" i="13" s="1"/>
  <c r="T289" i="13" s="1"/>
  <c r="T301" i="13" s="1"/>
  <c r="T313" i="13" s="1"/>
  <c r="T325" i="13" s="1"/>
  <c r="H56" i="13"/>
  <c r="H68" i="13" s="1"/>
  <c r="H80" i="13" s="1"/>
  <c r="H92" i="13" s="1"/>
  <c r="H104" i="13" s="1"/>
  <c r="H116" i="13" s="1"/>
  <c r="H128" i="13" s="1"/>
  <c r="H140" i="13" s="1"/>
  <c r="H152" i="13" s="1"/>
  <c r="H164" i="13" s="1"/>
  <c r="H176" i="13" s="1"/>
  <c r="H188" i="13" s="1"/>
  <c r="H200" i="13" s="1"/>
  <c r="H212" i="13" s="1"/>
  <c r="H224" i="13" s="1"/>
  <c r="H236" i="13" s="1"/>
  <c r="H248" i="13" s="1"/>
  <c r="H260" i="13" s="1"/>
  <c r="H272" i="13" s="1"/>
  <c r="H284" i="13" s="1"/>
  <c r="H296" i="13" s="1"/>
  <c r="H308" i="13" s="1"/>
  <c r="H320" i="13" s="1"/>
  <c r="T47" i="13"/>
  <c r="T59" i="13" s="1"/>
  <c r="T71" i="13" s="1"/>
  <c r="T83" i="13" s="1"/>
  <c r="T95" i="13" s="1"/>
  <c r="T107" i="13" s="1"/>
  <c r="T119" i="13" s="1"/>
  <c r="T131" i="13" s="1"/>
  <c r="T143" i="13" s="1"/>
  <c r="T155" i="13" s="1"/>
  <c r="T167" i="13" s="1"/>
  <c r="T179" i="13" s="1"/>
  <c r="T191" i="13" s="1"/>
  <c r="T203" i="13" s="1"/>
  <c r="T215" i="13" s="1"/>
  <c r="T227" i="13" s="1"/>
  <c r="T239" i="13" s="1"/>
  <c r="T251" i="13" s="1"/>
  <c r="T263" i="13" s="1"/>
  <c r="T275" i="13" s="1"/>
  <c r="T287" i="13" s="1"/>
  <c r="T299" i="13" s="1"/>
  <c r="T311" i="13" s="1"/>
  <c r="T323" i="13" s="1"/>
  <c r="U51" i="13"/>
  <c r="U63" i="13" s="1"/>
  <c r="U75" i="13" s="1"/>
  <c r="U87" i="13" s="1"/>
  <c r="U99" i="13" s="1"/>
  <c r="U111" i="13" s="1"/>
  <c r="U123" i="13" s="1"/>
  <c r="U135" i="13" s="1"/>
  <c r="U147" i="13" s="1"/>
  <c r="U159" i="13" s="1"/>
  <c r="U171" i="13" s="1"/>
  <c r="U183" i="13" s="1"/>
  <c r="U195" i="13" s="1"/>
  <c r="U207" i="13" s="1"/>
  <c r="U219" i="13" s="1"/>
  <c r="U231" i="13" s="1"/>
  <c r="U243" i="13" s="1"/>
  <c r="U255" i="13" s="1"/>
  <c r="U267" i="13" s="1"/>
  <c r="U279" i="13" s="1"/>
  <c r="U291" i="13" s="1"/>
  <c r="U303" i="13" s="1"/>
  <c r="U315" i="13" s="1"/>
  <c r="U327" i="13" s="1"/>
  <c r="U57" i="13"/>
  <c r="U69" i="13" s="1"/>
  <c r="U81" i="13" s="1"/>
  <c r="U93" i="13" s="1"/>
  <c r="U105" i="13" s="1"/>
  <c r="U117" i="13" s="1"/>
  <c r="U129" i="13" s="1"/>
  <c r="U141" i="13" s="1"/>
  <c r="U153" i="13" s="1"/>
  <c r="U165" i="13" s="1"/>
  <c r="U177" i="13" s="1"/>
  <c r="U189" i="13" s="1"/>
  <c r="U201" i="13" s="1"/>
  <c r="U213" i="13" s="1"/>
  <c r="U225" i="13" s="1"/>
  <c r="U237" i="13" s="1"/>
  <c r="U249" i="13" s="1"/>
  <c r="U261" i="13" s="1"/>
  <c r="U273" i="13" s="1"/>
  <c r="U285" i="13" s="1"/>
  <c r="U297" i="13" s="1"/>
  <c r="U309" i="13" s="1"/>
  <c r="U321" i="13" s="1"/>
  <c r="H47" i="13"/>
  <c r="H59" i="13" s="1"/>
  <c r="H71" i="13" s="1"/>
  <c r="H83" i="13" s="1"/>
  <c r="H95" i="13" s="1"/>
  <c r="H107" i="13" s="1"/>
  <c r="H119" i="13" s="1"/>
  <c r="H131" i="13" s="1"/>
  <c r="H143" i="13" s="1"/>
  <c r="H155" i="13" s="1"/>
  <c r="H167" i="13" s="1"/>
  <c r="H179" i="13" s="1"/>
  <c r="H191" i="13" s="1"/>
  <c r="H203" i="13" s="1"/>
  <c r="H215" i="13" s="1"/>
  <c r="H227" i="13" s="1"/>
  <c r="H239" i="13" s="1"/>
  <c r="H251" i="13" s="1"/>
  <c r="H263" i="13" s="1"/>
  <c r="H275" i="13" s="1"/>
  <c r="H287" i="13" s="1"/>
  <c r="H299" i="13" s="1"/>
  <c r="H311" i="13" s="1"/>
  <c r="H323" i="13" s="1"/>
  <c r="T51" i="13"/>
  <c r="T63" i="13" s="1"/>
  <c r="T75" i="13" s="1"/>
  <c r="T87" i="13" s="1"/>
  <c r="T99" i="13" s="1"/>
  <c r="T111" i="13" s="1"/>
  <c r="T123" i="13" s="1"/>
  <c r="T135" i="13" s="1"/>
  <c r="T147" i="13" s="1"/>
  <c r="T159" i="13" s="1"/>
  <c r="T171" i="13" s="1"/>
  <c r="T183" i="13" s="1"/>
  <c r="T195" i="13" s="1"/>
  <c r="T207" i="13" s="1"/>
  <c r="T219" i="13" s="1"/>
  <c r="T231" i="13" s="1"/>
  <c r="T243" i="13" s="1"/>
  <c r="T255" i="13" s="1"/>
  <c r="T267" i="13" s="1"/>
  <c r="T279" i="13" s="1"/>
  <c r="T291" i="13" s="1"/>
  <c r="T303" i="13" s="1"/>
  <c r="T315" i="13" s="1"/>
  <c r="T327" i="13" s="1"/>
  <c r="T53" i="13"/>
  <c r="T65" i="13" s="1"/>
  <c r="T77" i="13" s="1"/>
  <c r="T89" i="13" s="1"/>
  <c r="T101" i="13" s="1"/>
  <c r="T113" i="13" s="1"/>
  <c r="T125" i="13" s="1"/>
  <c r="T137" i="13" s="1"/>
  <c r="T149" i="13" s="1"/>
  <c r="T161" i="13" s="1"/>
  <c r="T173" i="13" s="1"/>
  <c r="T185" i="13" s="1"/>
  <c r="T197" i="13" s="1"/>
  <c r="T209" i="13" s="1"/>
  <c r="T221" i="13" s="1"/>
  <c r="T233" i="13" s="1"/>
  <c r="T245" i="13" s="1"/>
  <c r="T257" i="13" s="1"/>
  <c r="T269" i="13" s="1"/>
  <c r="T281" i="13" s="1"/>
  <c r="T293" i="13" s="1"/>
  <c r="T305" i="13" s="1"/>
  <c r="T317" i="13" s="1"/>
  <c r="T329" i="13" s="1"/>
  <c r="H53" i="13"/>
  <c r="H65" i="13" s="1"/>
  <c r="H77" i="13" s="1"/>
  <c r="H89" i="13" s="1"/>
  <c r="H101" i="13" s="1"/>
  <c r="H113" i="13" s="1"/>
  <c r="H125" i="13" s="1"/>
  <c r="H137" i="13" s="1"/>
  <c r="H149" i="13" s="1"/>
  <c r="H161" i="13" s="1"/>
  <c r="H173" i="13" s="1"/>
  <c r="H185" i="13" s="1"/>
  <c r="H197" i="13" s="1"/>
  <c r="H209" i="13" s="1"/>
  <c r="H221" i="13" s="1"/>
  <c r="H233" i="13" s="1"/>
  <c r="H245" i="13" s="1"/>
  <c r="H257" i="13" s="1"/>
  <c r="H269" i="13" s="1"/>
  <c r="H281" i="13" s="1"/>
  <c r="H293" i="13" s="1"/>
  <c r="H305" i="13" s="1"/>
  <c r="H317" i="13" s="1"/>
  <c r="H329" i="13" s="1"/>
  <c r="U54" i="13"/>
  <c r="U66" i="13" s="1"/>
  <c r="U78" i="13" s="1"/>
  <c r="U90" i="13" s="1"/>
  <c r="U102" i="13" s="1"/>
  <c r="U114" i="13" s="1"/>
  <c r="U126" i="13" s="1"/>
  <c r="U138" i="13" s="1"/>
  <c r="U150" i="13" s="1"/>
  <c r="U162" i="13" s="1"/>
  <c r="U174" i="13" s="1"/>
  <c r="U186" i="13" s="1"/>
  <c r="U198" i="13" s="1"/>
  <c r="U210" i="13" s="1"/>
  <c r="U222" i="13" s="1"/>
  <c r="U234" i="13" s="1"/>
  <c r="U246" i="13" s="1"/>
  <c r="U258" i="13" s="1"/>
  <c r="U270" i="13" s="1"/>
  <c r="U282" i="13" s="1"/>
  <c r="U294" i="13" s="1"/>
  <c r="U306" i="13" s="1"/>
  <c r="U318" i="13" s="1"/>
  <c r="T55" i="13"/>
  <c r="T67" i="13" s="1"/>
  <c r="T79" i="13" s="1"/>
  <c r="T91" i="13" s="1"/>
  <c r="T103" i="13" s="1"/>
  <c r="T115" i="13" s="1"/>
  <c r="T127" i="13" s="1"/>
  <c r="T139" i="13" s="1"/>
  <c r="T151" i="13" s="1"/>
  <c r="T163" i="13" s="1"/>
  <c r="T175" i="13" s="1"/>
  <c r="T187" i="13" s="1"/>
  <c r="T199" i="13" s="1"/>
  <c r="T211" i="13" s="1"/>
  <c r="T223" i="13" s="1"/>
  <c r="T235" i="13" s="1"/>
  <c r="T247" i="13" s="1"/>
  <c r="T259" i="13" s="1"/>
  <c r="T271" i="13" s="1"/>
  <c r="T283" i="13" s="1"/>
  <c r="T295" i="13" s="1"/>
  <c r="T307" i="13" s="1"/>
  <c r="T319" i="13" s="1"/>
  <c r="H57" i="13"/>
  <c r="H69" i="13" s="1"/>
  <c r="H81" i="13" s="1"/>
  <c r="H93" i="13" s="1"/>
  <c r="H105" i="13" s="1"/>
  <c r="H117" i="13" s="1"/>
  <c r="H129" i="13" s="1"/>
  <c r="H141" i="13" s="1"/>
  <c r="H153" i="13" s="1"/>
  <c r="H165" i="13" s="1"/>
  <c r="H177" i="13" s="1"/>
  <c r="H189" i="13" s="1"/>
  <c r="H201" i="13" s="1"/>
  <c r="H213" i="13" s="1"/>
  <c r="H225" i="13" s="1"/>
  <c r="H237" i="13" s="1"/>
  <c r="H249" i="13" s="1"/>
  <c r="H261" i="13" s="1"/>
  <c r="H273" i="13" s="1"/>
  <c r="H285" i="13" s="1"/>
  <c r="H297" i="13" s="1"/>
  <c r="H309" i="13" s="1"/>
  <c r="H321" i="13" s="1"/>
  <c r="U47" i="13"/>
  <c r="U59" i="13" s="1"/>
  <c r="U71" i="13" s="1"/>
  <c r="U83" i="13" s="1"/>
  <c r="U95" i="13" s="1"/>
  <c r="U107" i="13" s="1"/>
  <c r="U119" i="13" s="1"/>
  <c r="U131" i="13" s="1"/>
  <c r="U143" i="13" s="1"/>
  <c r="U155" i="13" s="1"/>
  <c r="U167" i="13" s="1"/>
  <c r="U179" i="13" s="1"/>
  <c r="U191" i="13" s="1"/>
  <c r="U203" i="13" s="1"/>
  <c r="U215" i="13" s="1"/>
  <c r="U227" i="13" s="1"/>
  <c r="U239" i="13" s="1"/>
  <c r="U251" i="13" s="1"/>
  <c r="U263" i="13" s="1"/>
  <c r="U275" i="13" s="1"/>
  <c r="U287" i="13" s="1"/>
  <c r="U299" i="13" s="1"/>
  <c r="U311" i="13" s="1"/>
  <c r="U323" i="13" s="1"/>
  <c r="U48" i="13"/>
  <c r="U60" i="13" s="1"/>
  <c r="U72" i="13" s="1"/>
  <c r="U84" i="13" s="1"/>
  <c r="U96" i="13" s="1"/>
  <c r="U108" i="13" s="1"/>
  <c r="U120" i="13" s="1"/>
  <c r="U132" i="13" s="1"/>
  <c r="U144" i="13" s="1"/>
  <c r="U156" i="13" s="1"/>
  <c r="U168" i="13" s="1"/>
  <c r="U180" i="13" s="1"/>
  <c r="U192" i="13" s="1"/>
  <c r="U204" i="13" s="1"/>
  <c r="U216" i="13" s="1"/>
  <c r="U228" i="13" s="1"/>
  <c r="U240" i="13" s="1"/>
  <c r="U252" i="13" s="1"/>
  <c r="U264" i="13" s="1"/>
  <c r="U276" i="13" s="1"/>
  <c r="U288" i="13" s="1"/>
  <c r="U300" i="13" s="1"/>
  <c r="U312" i="13" s="1"/>
  <c r="U324" i="13" s="1"/>
  <c r="H50" i="13"/>
  <c r="H62" i="13" s="1"/>
  <c r="H74" i="13" s="1"/>
  <c r="H86" i="13" s="1"/>
  <c r="H98" i="13" s="1"/>
  <c r="H110" i="13" s="1"/>
  <c r="H122" i="13" s="1"/>
  <c r="H134" i="13" s="1"/>
  <c r="H146" i="13" s="1"/>
  <c r="H158" i="13" s="1"/>
  <c r="H170" i="13" s="1"/>
  <c r="H182" i="13" s="1"/>
  <c r="H194" i="13" s="1"/>
  <c r="H206" i="13" s="1"/>
  <c r="H218" i="13" s="1"/>
  <c r="H230" i="13" s="1"/>
  <c r="H242" i="13" s="1"/>
  <c r="H254" i="13" s="1"/>
  <c r="H266" i="13" s="1"/>
  <c r="H278" i="13" s="1"/>
  <c r="H290" i="13" s="1"/>
  <c r="H302" i="13" s="1"/>
  <c r="H314" i="13" s="1"/>
  <c r="H326" i="13" s="1"/>
  <c r="U52" i="13"/>
  <c r="U64" i="13" s="1"/>
  <c r="U76" i="13" s="1"/>
  <c r="U88" i="13" s="1"/>
  <c r="U100" i="13" s="1"/>
  <c r="U112" i="13" s="1"/>
  <c r="U124" i="13" s="1"/>
  <c r="U136" i="13" s="1"/>
  <c r="U148" i="13" s="1"/>
  <c r="U160" i="13" s="1"/>
  <c r="U172" i="13" s="1"/>
  <c r="U184" i="13" s="1"/>
  <c r="U196" i="13" s="1"/>
  <c r="U208" i="13" s="1"/>
  <c r="U220" i="13" s="1"/>
  <c r="U232" i="13" s="1"/>
  <c r="U244" i="13" s="1"/>
  <c r="U256" i="13" s="1"/>
  <c r="U268" i="13" s="1"/>
  <c r="U280" i="13" s="1"/>
  <c r="U292" i="13" s="1"/>
  <c r="U304" i="13" s="1"/>
  <c r="U316" i="13" s="1"/>
  <c r="U328" i="13" s="1"/>
  <c r="U55" i="13"/>
  <c r="U67" i="13" s="1"/>
  <c r="U79" i="13" s="1"/>
  <c r="U91" i="13" s="1"/>
  <c r="U103" i="13" s="1"/>
  <c r="U115" i="13" s="1"/>
  <c r="U127" i="13" s="1"/>
  <c r="U139" i="13" s="1"/>
  <c r="U151" i="13" s="1"/>
  <c r="U163" i="13" s="1"/>
  <c r="U175" i="13" s="1"/>
  <c r="U187" i="13" s="1"/>
  <c r="U199" i="13" s="1"/>
  <c r="U211" i="13" s="1"/>
  <c r="U223" i="13" s="1"/>
  <c r="U235" i="13" s="1"/>
  <c r="U247" i="13" s="1"/>
  <c r="U259" i="13" s="1"/>
  <c r="U271" i="13" s="1"/>
  <c r="U283" i="13" s="1"/>
  <c r="U295" i="13" s="1"/>
  <c r="U307" i="13" s="1"/>
  <c r="U319" i="13" s="1"/>
  <c r="U56" i="13"/>
  <c r="U68" i="13" s="1"/>
  <c r="U80" i="13" s="1"/>
  <c r="U92" i="13" s="1"/>
  <c r="U104" i="13" s="1"/>
  <c r="U116" i="13" s="1"/>
  <c r="U128" i="13" s="1"/>
  <c r="U140" i="13" s="1"/>
  <c r="U152" i="13" s="1"/>
  <c r="U164" i="13" s="1"/>
  <c r="U176" i="13" s="1"/>
  <c r="U188" i="13" s="1"/>
  <c r="U200" i="13" s="1"/>
  <c r="U212" i="13" s="1"/>
  <c r="U224" i="13" s="1"/>
  <c r="U236" i="13" s="1"/>
  <c r="U248" i="13" s="1"/>
  <c r="U260" i="13" s="1"/>
  <c r="U272" i="13" s="1"/>
  <c r="U284" i="13" s="1"/>
  <c r="U296" i="13" s="1"/>
  <c r="U308" i="13" s="1"/>
  <c r="U320" i="13" s="1"/>
  <c r="U58" i="13"/>
  <c r="U70" i="13" s="1"/>
  <c r="U82" i="13" s="1"/>
  <c r="U94" i="13" s="1"/>
  <c r="U106" i="13" s="1"/>
  <c r="U118" i="13" s="1"/>
  <c r="U130" i="13" s="1"/>
  <c r="U142" i="13" s="1"/>
  <c r="U154" i="13" s="1"/>
  <c r="U166" i="13" s="1"/>
  <c r="U178" i="13" s="1"/>
  <c r="U190" i="13" s="1"/>
  <c r="U202" i="13" s="1"/>
  <c r="U214" i="13" s="1"/>
  <c r="U226" i="13" s="1"/>
  <c r="U238" i="13" s="1"/>
  <c r="U250" i="13" s="1"/>
  <c r="U262" i="13" s="1"/>
  <c r="U274" i="13" s="1"/>
  <c r="U286" i="13" s="1"/>
  <c r="U298" i="13" s="1"/>
  <c r="U310" i="13" s="1"/>
  <c r="U322" i="13" s="1"/>
  <c r="T48" i="13"/>
  <c r="T60" i="13" s="1"/>
  <c r="T72" i="13" s="1"/>
  <c r="T84" i="13" s="1"/>
  <c r="T96" i="13" s="1"/>
  <c r="T108" i="13" s="1"/>
  <c r="T120" i="13" s="1"/>
  <c r="T132" i="13" s="1"/>
  <c r="T144" i="13" s="1"/>
  <c r="T156" i="13" s="1"/>
  <c r="T168" i="13" s="1"/>
  <c r="T180" i="13" s="1"/>
  <c r="T192" i="13" s="1"/>
  <c r="T204" i="13" s="1"/>
  <c r="T216" i="13" s="1"/>
  <c r="T228" i="13" s="1"/>
  <c r="T240" i="13" s="1"/>
  <c r="T252" i="13" s="1"/>
  <c r="T264" i="13" s="1"/>
  <c r="T276" i="13" s="1"/>
  <c r="T288" i="13" s="1"/>
  <c r="T300" i="13" s="1"/>
  <c r="T312" i="13" s="1"/>
  <c r="T324" i="13" s="1"/>
  <c r="U73" i="13"/>
  <c r="U85" i="13" s="1"/>
  <c r="U97" i="13" s="1"/>
  <c r="U109" i="13" s="1"/>
  <c r="U121" i="13" s="1"/>
  <c r="U133" i="13" s="1"/>
  <c r="U145" i="13" s="1"/>
  <c r="U157" i="13" s="1"/>
  <c r="U169" i="13" s="1"/>
  <c r="U181" i="13" s="1"/>
  <c r="U193" i="13" s="1"/>
  <c r="U205" i="13" s="1"/>
  <c r="U217" i="13" s="1"/>
  <c r="U229" i="13" s="1"/>
  <c r="U241" i="13" s="1"/>
  <c r="U253" i="13" s="1"/>
  <c r="U265" i="13" s="1"/>
  <c r="U277" i="13" s="1"/>
  <c r="U289" i="13" s="1"/>
  <c r="U301" i="13" s="1"/>
  <c r="U313" i="13" s="1"/>
  <c r="U325" i="13" s="1"/>
  <c r="U49" i="13"/>
  <c r="U61" i="13" s="1"/>
  <c r="U50" i="13"/>
  <c r="U62" i="13" s="1"/>
  <c r="U74" i="13" s="1"/>
  <c r="U86" i="13" s="1"/>
  <c r="U98" i="13" s="1"/>
  <c r="U110" i="13" s="1"/>
  <c r="U122" i="13" s="1"/>
  <c r="U134" i="13" s="1"/>
  <c r="U146" i="13" s="1"/>
  <c r="U158" i="13" s="1"/>
  <c r="U170" i="13" s="1"/>
  <c r="U182" i="13" s="1"/>
  <c r="U194" i="13" s="1"/>
  <c r="U206" i="13" s="1"/>
  <c r="U218" i="13" s="1"/>
  <c r="U230" i="13" s="1"/>
  <c r="U242" i="13" s="1"/>
  <c r="U254" i="13" s="1"/>
  <c r="U266" i="13" s="1"/>
  <c r="U278" i="13" s="1"/>
  <c r="U290" i="13" s="1"/>
  <c r="U302" i="13" s="1"/>
  <c r="U314" i="13" s="1"/>
  <c r="U326" i="13" s="1"/>
  <c r="T52" i="13"/>
  <c r="T64" i="13" s="1"/>
  <c r="T76" i="13" s="1"/>
  <c r="T88" i="13" s="1"/>
  <c r="T100" i="13" s="1"/>
  <c r="T112" i="13" s="1"/>
  <c r="T124" i="13" s="1"/>
  <c r="T136" i="13" s="1"/>
  <c r="T148" i="13" s="1"/>
  <c r="T160" i="13" s="1"/>
  <c r="T172" i="13" s="1"/>
  <c r="T184" i="13" s="1"/>
  <c r="T196" i="13" s="1"/>
  <c r="T208" i="13" s="1"/>
  <c r="T220" i="13" s="1"/>
  <c r="T232" i="13" s="1"/>
  <c r="T244" i="13" s="1"/>
  <c r="T256" i="13" s="1"/>
  <c r="T268" i="13" s="1"/>
  <c r="T280" i="13" s="1"/>
  <c r="T292" i="13" s="1"/>
  <c r="T304" i="13" s="1"/>
  <c r="T316" i="13" s="1"/>
  <c r="T328" i="13" s="1"/>
  <c r="H52" i="13"/>
  <c r="H64" i="13" s="1"/>
  <c r="H76" i="13" s="1"/>
  <c r="H88" i="13" s="1"/>
  <c r="H100" i="13" s="1"/>
  <c r="H112" i="13" s="1"/>
  <c r="H124" i="13" s="1"/>
  <c r="H136" i="13" s="1"/>
  <c r="H148" i="13" s="1"/>
  <c r="H160" i="13" s="1"/>
  <c r="H172" i="13" s="1"/>
  <c r="H184" i="13" s="1"/>
  <c r="H196" i="13" s="1"/>
  <c r="H208" i="13" s="1"/>
  <c r="H220" i="13" s="1"/>
  <c r="H232" i="13" s="1"/>
  <c r="H244" i="13" s="1"/>
  <c r="H256" i="13" s="1"/>
  <c r="H268" i="13" s="1"/>
  <c r="H280" i="13" s="1"/>
  <c r="H292" i="13" s="1"/>
  <c r="H304" i="13" s="1"/>
  <c r="H316" i="13" s="1"/>
  <c r="H328" i="13" s="1"/>
  <c r="U53" i="13"/>
  <c r="U65" i="13" s="1"/>
  <c r="U77" i="13" s="1"/>
  <c r="U89" i="13" s="1"/>
  <c r="U101" i="13" s="1"/>
  <c r="U113" i="13" s="1"/>
  <c r="U125" i="13" s="1"/>
  <c r="U137" i="13" s="1"/>
  <c r="U149" i="13" s="1"/>
  <c r="U161" i="13" s="1"/>
  <c r="U173" i="13" s="1"/>
  <c r="U185" i="13" s="1"/>
  <c r="U197" i="13" s="1"/>
  <c r="U209" i="13" s="1"/>
  <c r="U221" i="13" s="1"/>
  <c r="U233" i="13" s="1"/>
  <c r="U245" i="13" s="1"/>
  <c r="U257" i="13" s="1"/>
  <c r="U269" i="13" s="1"/>
  <c r="U281" i="13" s="1"/>
  <c r="U293" i="13" s="1"/>
  <c r="U305" i="13" s="1"/>
  <c r="U317" i="13" s="1"/>
  <c r="U329" i="13" s="1"/>
  <c r="H54" i="13"/>
  <c r="H66" i="13" s="1"/>
  <c r="H78" i="13" s="1"/>
  <c r="H90" i="13" s="1"/>
  <c r="H102" i="13" s="1"/>
  <c r="H114" i="13" s="1"/>
  <c r="H126" i="13" s="1"/>
  <c r="H138" i="13" s="1"/>
  <c r="H150" i="13" s="1"/>
  <c r="H162" i="13" s="1"/>
  <c r="H174" i="13" s="1"/>
  <c r="H186" i="13" s="1"/>
  <c r="H198" i="13" s="1"/>
  <c r="H210" i="13" s="1"/>
  <c r="H222" i="13" s="1"/>
  <c r="H234" i="13" s="1"/>
  <c r="H246" i="13" s="1"/>
  <c r="H258" i="13" s="1"/>
  <c r="H270" i="13" s="1"/>
  <c r="H282" i="13" s="1"/>
  <c r="H294" i="13" s="1"/>
  <c r="H306" i="13" s="1"/>
  <c r="H318" i="13" s="1"/>
  <c r="H55" i="13"/>
  <c r="H67" i="13" s="1"/>
  <c r="H79" i="13" s="1"/>
  <c r="H91" i="13" s="1"/>
  <c r="H103" i="13" s="1"/>
  <c r="H115" i="13" s="1"/>
  <c r="H127" i="13" s="1"/>
  <c r="H139" i="13" s="1"/>
  <c r="H151" i="13" s="1"/>
  <c r="H163" i="13" s="1"/>
  <c r="H175" i="13" s="1"/>
  <c r="H187" i="13" s="1"/>
  <c r="H199" i="13" s="1"/>
  <c r="H211" i="13" s="1"/>
  <c r="H223" i="13" s="1"/>
  <c r="H235" i="13" s="1"/>
  <c r="H247" i="13" s="1"/>
  <c r="H259" i="13" s="1"/>
  <c r="H271" i="13" s="1"/>
  <c r="H283" i="13" s="1"/>
  <c r="H295" i="13" s="1"/>
  <c r="H307" i="13" s="1"/>
  <c r="H319" i="13" s="1"/>
  <c r="T56" i="13"/>
  <c r="T68" i="13" s="1"/>
  <c r="T80" i="13" s="1"/>
  <c r="T92" i="13" s="1"/>
  <c r="T104" i="13" s="1"/>
  <c r="T116" i="13" s="1"/>
  <c r="T128" i="13" s="1"/>
  <c r="T140" i="13" s="1"/>
  <c r="T152" i="13" s="1"/>
  <c r="T164" i="13" s="1"/>
  <c r="T176" i="13" s="1"/>
  <c r="T188" i="13" s="1"/>
  <c r="T200" i="13" s="1"/>
  <c r="T212" i="13" s="1"/>
  <c r="T224" i="13" s="1"/>
  <c r="T236" i="13" s="1"/>
  <c r="T248" i="13" s="1"/>
  <c r="T260" i="13" s="1"/>
  <c r="T272" i="13" s="1"/>
  <c r="T284" i="13" s="1"/>
  <c r="T296" i="13" s="1"/>
  <c r="T308" i="13" s="1"/>
  <c r="T320" i="13" s="1"/>
  <c r="T30" i="13"/>
  <c r="T42" i="13" s="1"/>
  <c r="G33" i="13"/>
  <c r="G45" i="13" s="1"/>
  <c r="G57" i="13" s="1"/>
  <c r="G38" i="13"/>
  <c r="G50" i="13" s="1"/>
  <c r="G37" i="13"/>
  <c r="G49" i="13" s="1"/>
  <c r="G31" i="13"/>
  <c r="G32" i="13"/>
  <c r="G34" i="13"/>
  <c r="G35" i="13"/>
  <c r="G47" i="13" s="1"/>
  <c r="G40" i="13"/>
  <c r="G52" i="13" s="1"/>
  <c r="G30" i="13"/>
  <c r="G36" i="13"/>
  <c r="G48" i="13" s="1"/>
  <c r="G41" i="13"/>
  <c r="G53" i="13" s="1"/>
  <c r="H73" i="13"/>
  <c r="G59" i="13" l="1"/>
  <c r="G61" i="13"/>
  <c r="T54" i="13"/>
  <c r="T66" i="13" s="1"/>
  <c r="T78" i="13" s="1"/>
  <c r="T90" i="13" s="1"/>
  <c r="T102" i="13" s="1"/>
  <c r="T114" i="13" s="1"/>
  <c r="T126" i="13" s="1"/>
  <c r="T138" i="13" s="1"/>
  <c r="T150" i="13" s="1"/>
  <c r="T162" i="13" s="1"/>
  <c r="T174" i="13" s="1"/>
  <c r="T186" i="13" s="1"/>
  <c r="T198" i="13" s="1"/>
  <c r="T210" i="13" s="1"/>
  <c r="T222" i="13" s="1"/>
  <c r="T234" i="13" s="1"/>
  <c r="T246" i="13" s="1"/>
  <c r="T258" i="13" s="1"/>
  <c r="T270" i="13" s="1"/>
  <c r="T282" i="13" s="1"/>
  <c r="T294" i="13" s="1"/>
  <c r="T306" i="13" s="1"/>
  <c r="T318" i="13" s="1"/>
  <c r="G60" i="13"/>
  <c r="G62" i="13"/>
  <c r="G64" i="13"/>
  <c r="G46" i="13"/>
  <c r="G58" i="13" s="1"/>
  <c r="G43" i="13"/>
  <c r="G55" i="13" s="1"/>
  <c r="G44" i="13"/>
  <c r="G56" i="13" s="1"/>
  <c r="G42" i="13"/>
  <c r="G54" i="13" s="1"/>
  <c r="H85" i="13"/>
  <c r="G73" i="13" l="1"/>
  <c r="G65" i="13"/>
  <c r="G66" i="13"/>
  <c r="G69" i="13"/>
  <c r="G76" i="13"/>
  <c r="G70" i="13"/>
  <c r="G74" i="13"/>
  <c r="H97" i="13"/>
  <c r="G71" i="13"/>
  <c r="G75" i="13"/>
  <c r="G67" i="13" l="1"/>
  <c r="G79" i="13" s="1"/>
  <c r="G68" i="13"/>
  <c r="G85" i="13"/>
  <c r="G72" i="13"/>
  <c r="G77" i="13"/>
  <c r="G78" i="13"/>
  <c r="H109" i="13"/>
  <c r="G83" i="13"/>
  <c r="G87" i="13"/>
  <c r="G88" i="13"/>
  <c r="G86" i="13"/>
  <c r="G82" i="13"/>
  <c r="G81" i="13"/>
  <c r="G80" i="13" l="1"/>
  <c r="G92" i="13" s="1"/>
  <c r="G84" i="13"/>
  <c r="G97" i="13"/>
  <c r="G89" i="13"/>
  <c r="G95" i="13"/>
  <c r="G98" i="13"/>
  <c r="G93" i="13"/>
  <c r="G100" i="13"/>
  <c r="G91" i="13"/>
  <c r="G99" i="13"/>
  <c r="H121" i="13"/>
  <c r="G94" i="13"/>
  <c r="G90" i="13"/>
  <c r="G96" i="13" l="1"/>
  <c r="G108" i="13" s="1"/>
  <c r="G109" i="13"/>
  <c r="G101" i="13"/>
  <c r="G110" i="13"/>
  <c r="G104" i="13"/>
  <c r="G111" i="13"/>
  <c r="G103" i="13"/>
  <c r="G107" i="13"/>
  <c r="G106" i="13"/>
  <c r="G112" i="13"/>
  <c r="G102" i="13"/>
  <c r="G105" i="13"/>
  <c r="H133" i="13"/>
  <c r="G121" i="13" l="1"/>
  <c r="G113" i="13"/>
  <c r="G122" i="13"/>
  <c r="H145" i="13"/>
  <c r="G123" i="13"/>
  <c r="G116" i="13"/>
  <c r="G120" i="13"/>
  <c r="G118" i="13"/>
  <c r="G117" i="13"/>
  <c r="G119" i="13"/>
  <c r="G124" i="13"/>
  <c r="G114" i="13"/>
  <c r="G115" i="13"/>
  <c r="G133" i="13" l="1"/>
  <c r="G125" i="13"/>
  <c r="G128" i="13"/>
  <c r="G126" i="13"/>
  <c r="G129" i="13"/>
  <c r="G135" i="13"/>
  <c r="G132" i="13"/>
  <c r="G134" i="13"/>
  <c r="G131" i="13"/>
  <c r="G130" i="13"/>
  <c r="H157" i="13"/>
  <c r="G127" i="13"/>
  <c r="G136" i="13"/>
  <c r="G145" i="13" l="1"/>
  <c r="G137" i="13"/>
  <c r="H169" i="13"/>
  <c r="G141" i="13"/>
  <c r="G146" i="13"/>
  <c r="G144" i="13"/>
  <c r="G139" i="13"/>
  <c r="G142" i="13"/>
  <c r="G147" i="13"/>
  <c r="G138" i="13"/>
  <c r="G148" i="13"/>
  <c r="G143" i="13"/>
  <c r="G140" i="13"/>
  <c r="G157" i="13" l="1"/>
  <c r="G149" i="13"/>
  <c r="G158" i="13"/>
  <c r="G159" i="13"/>
  <c r="G156" i="13"/>
  <c r="G155" i="13"/>
  <c r="G153" i="13"/>
  <c r="G151" i="13"/>
  <c r="G154" i="13"/>
  <c r="G160" i="13"/>
  <c r="G152" i="13"/>
  <c r="G150" i="13"/>
  <c r="H181" i="13"/>
  <c r="G169" i="13" l="1"/>
  <c r="G161" i="13"/>
  <c r="G162" i="13"/>
  <c r="G164" i="13"/>
  <c r="G168" i="13"/>
  <c r="G171" i="13"/>
  <c r="G163" i="13"/>
  <c r="G172" i="13"/>
  <c r="G165" i="13"/>
  <c r="G167" i="13"/>
  <c r="G170" i="13"/>
  <c r="H193" i="13"/>
  <c r="G166" i="13"/>
  <c r="G181" i="13" l="1"/>
  <c r="G173" i="13"/>
  <c r="G176" i="13"/>
  <c r="H205" i="13"/>
  <c r="G175" i="13"/>
  <c r="G179" i="13"/>
  <c r="G184" i="13"/>
  <c r="G180" i="13"/>
  <c r="G182" i="13"/>
  <c r="G183" i="13"/>
  <c r="G178" i="13"/>
  <c r="G177" i="13"/>
  <c r="G174" i="13"/>
  <c r="G193" i="13" l="1"/>
  <c r="G185" i="13"/>
  <c r="G190" i="13"/>
  <c r="G192" i="13"/>
  <c r="G187" i="13"/>
  <c r="G191" i="13"/>
  <c r="G194" i="13"/>
  <c r="H217" i="13"/>
  <c r="G196" i="13"/>
  <c r="G188" i="13"/>
  <c r="G189" i="13"/>
  <c r="G186" i="13"/>
  <c r="G195" i="13"/>
  <c r="G205" i="13" l="1"/>
  <c r="G197" i="13"/>
  <c r="G203" i="13"/>
  <c r="H229" i="13"/>
  <c r="G201" i="13"/>
  <c r="G199" i="13"/>
  <c r="G200" i="13"/>
  <c r="G206" i="13"/>
  <c r="G198" i="13"/>
  <c r="G208" i="13"/>
  <c r="G204" i="13"/>
  <c r="G207" i="13"/>
  <c r="G202" i="13"/>
  <c r="G217" i="13" l="1"/>
  <c r="G209" i="13"/>
  <c r="G210" i="13"/>
  <c r="G213" i="13"/>
  <c r="G218" i="13"/>
  <c r="G219" i="13"/>
  <c r="G220" i="13"/>
  <c r="H241" i="13"/>
  <c r="G212" i="13"/>
  <c r="G215" i="13"/>
  <c r="G211" i="13"/>
  <c r="G214" i="13"/>
  <c r="G216" i="13"/>
  <c r="G229" i="13" l="1"/>
  <c r="G221" i="13"/>
  <c r="G223" i="13"/>
  <c r="G232" i="13"/>
  <c r="G225" i="13"/>
  <c r="G227" i="13"/>
  <c r="G231" i="13"/>
  <c r="G222" i="13"/>
  <c r="G230" i="13"/>
  <c r="G226" i="13"/>
  <c r="H253" i="13"/>
  <c r="G224" i="13"/>
  <c r="G228" i="13"/>
  <c r="G241" i="13" l="1"/>
  <c r="G233" i="13"/>
  <c r="G242" i="13"/>
  <c r="G237" i="13"/>
  <c r="H265" i="13"/>
  <c r="G234" i="13"/>
  <c r="G244" i="13"/>
  <c r="G238" i="13"/>
  <c r="G243" i="13"/>
  <c r="G235" i="13"/>
  <c r="G236" i="13"/>
  <c r="G239" i="13"/>
  <c r="G240" i="13"/>
  <c r="G253" i="13" l="1"/>
  <c r="G245" i="13"/>
  <c r="G247" i="13"/>
  <c r="G251" i="13"/>
  <c r="G255" i="13"/>
  <c r="H277" i="13"/>
  <c r="G250" i="13"/>
  <c r="G249" i="13"/>
  <c r="G248" i="13"/>
  <c r="G254" i="13"/>
  <c r="G246" i="13"/>
  <c r="G252" i="13"/>
  <c r="G256" i="13"/>
  <c r="G265" i="13" l="1"/>
  <c r="G257" i="13"/>
  <c r="H289" i="13"/>
  <c r="G264" i="13"/>
  <c r="G258" i="13"/>
  <c r="G267" i="13"/>
  <c r="G266" i="13"/>
  <c r="G263" i="13"/>
  <c r="G261" i="13"/>
  <c r="G260" i="13"/>
  <c r="G268" i="13"/>
  <c r="G262" i="13"/>
  <c r="G259" i="13"/>
  <c r="G277" i="13" l="1"/>
  <c r="G269" i="13"/>
  <c r="G280" i="13"/>
  <c r="G272" i="13"/>
  <c r="G279" i="13"/>
  <c r="G276" i="13"/>
  <c r="G275" i="13"/>
  <c r="G274" i="13"/>
  <c r="G273" i="13"/>
  <c r="G278" i="13"/>
  <c r="G271" i="13"/>
  <c r="G270" i="13"/>
  <c r="H301" i="13"/>
  <c r="G289" i="13" l="1"/>
  <c r="G281" i="13"/>
  <c r="G282" i="13"/>
  <c r="G284" i="13"/>
  <c r="G286" i="13"/>
  <c r="G292" i="13"/>
  <c r="G283" i="13"/>
  <c r="G290" i="13"/>
  <c r="G287" i="13"/>
  <c r="G291" i="13"/>
  <c r="H313" i="13"/>
  <c r="G285" i="13"/>
  <c r="G288" i="13"/>
  <c r="G301" i="13" l="1"/>
  <c r="G293" i="13"/>
  <c r="G298" i="13"/>
  <c r="G302" i="13"/>
  <c r="G304" i="13"/>
  <c r="G297" i="13"/>
  <c r="H325" i="13"/>
  <c r="G296" i="13"/>
  <c r="G299" i="13"/>
  <c r="G295" i="13"/>
  <c r="G303" i="13"/>
  <c r="G300" i="13"/>
  <c r="G294" i="13"/>
  <c r="G313" i="13" l="1"/>
  <c r="G305" i="13"/>
  <c r="G309" i="13"/>
  <c r="G312" i="13"/>
  <c r="G316" i="13"/>
  <c r="G315" i="13"/>
  <c r="G307" i="13"/>
  <c r="G314" i="13"/>
  <c r="G306" i="13"/>
  <c r="G311" i="13"/>
  <c r="G310" i="13"/>
  <c r="G308" i="13"/>
  <c r="G325" i="13" l="1"/>
  <c r="G317" i="13"/>
  <c r="G322" i="13"/>
  <c r="G328" i="13"/>
  <c r="G324" i="13"/>
  <c r="G327" i="13"/>
  <c r="G321" i="13"/>
  <c r="G320" i="13"/>
  <c r="G326" i="13"/>
  <c r="G323" i="13"/>
  <c r="G319" i="13"/>
  <c r="G318" i="13"/>
  <c r="G329" i="13" l="1"/>
</calcChain>
</file>

<file path=xl/sharedStrings.xml><?xml version="1.0" encoding="utf-8"?>
<sst xmlns="http://schemas.openxmlformats.org/spreadsheetml/2006/main" count="3048" uniqueCount="54">
  <si>
    <t>Year</t>
  </si>
  <si>
    <t>MWh</t>
  </si>
  <si>
    <t>Med</t>
  </si>
  <si>
    <t>GPC</t>
  </si>
  <si>
    <t>Bus and refuse trucks</t>
  </si>
  <si>
    <t>HDMD totals</t>
  </si>
  <si>
    <t>Passenger Vehicles</t>
  </si>
  <si>
    <t>MWH</t>
  </si>
  <si>
    <t>Vintage, Case</t>
  </si>
  <si>
    <t>Med-Jul_23</t>
  </si>
  <si>
    <t>Zero at 2023</t>
  </si>
  <si>
    <t>GPC EV EPRI (Passenger Vehicles)</t>
  </si>
  <si>
    <t>GPC_EV_Med_J23</t>
  </si>
  <si>
    <t>GPC_EV_Med_J23_zero</t>
  </si>
  <si>
    <t>GPC_HDMD_Med_J23</t>
  </si>
  <si>
    <t>GPC_HDMD_Med_J23_zero</t>
  </si>
  <si>
    <t>HDMD (total, 4 categories)</t>
  </si>
  <si>
    <t>GPC HDMD EPRI (total, 4 categories)</t>
  </si>
  <si>
    <t>sum(diffs)</t>
  </si>
  <si>
    <t>For B25 Base (Standard) Case:</t>
  </si>
  <si>
    <t>Mo</t>
  </si>
  <si>
    <t>MonDys</t>
  </si>
  <si>
    <t>Non Lp Yr</t>
  </si>
  <si>
    <t>Days</t>
  </si>
  <si>
    <t>Split to Res, Com:</t>
  </si>
  <si>
    <t>Res</t>
  </si>
  <si>
    <t>Com</t>
  </si>
  <si>
    <t>Res split to 6p, 11p:</t>
  </si>
  <si>
    <t>6p</t>
  </si>
  <si>
    <t>11p</t>
  </si>
  <si>
    <t>Com split to public, work</t>
  </si>
  <si>
    <t>public</t>
  </si>
  <si>
    <t>work</t>
  </si>
  <si>
    <t>Res_6p</t>
  </si>
  <si>
    <t>Res_11p</t>
  </si>
  <si>
    <t>Com_public</t>
  </si>
  <si>
    <t>Com_work</t>
  </si>
  <si>
    <t>Res/Com split</t>
  </si>
  <si>
    <t>category split</t>
  </si>
  <si>
    <t>HDMD</t>
  </si>
  <si>
    <t>Splits are per B24 and prior years.</t>
  </si>
  <si>
    <t>Total</t>
  </si>
  <si>
    <t>Tot_Res</t>
  </si>
  <si>
    <t>Tot_Com</t>
  </si>
  <si>
    <t>July 2023 EPRI</t>
  </si>
  <si>
    <t>Annual to Monthly per Days of Month</t>
  </si>
  <si>
    <t>Total GPC split to Res/Com and to subcategories:</t>
  </si>
  <si>
    <t>B25 GPC EV Forecast, By Month (MWH)</t>
  </si>
  <si>
    <t>B25 GPC EV Forecast, By Year (MWH)</t>
  </si>
  <si>
    <t>Light commercial trucks</t>
  </si>
  <si>
    <t>Single unit trucks</t>
  </si>
  <si>
    <t>Tractor-trailers</t>
  </si>
  <si>
    <t>Passenger vehicles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</si>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</sst>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%"/>
    <numFmt numFmtId="167" formatCode="0.0000%"/>
    <numFmt numFmtId="168" formatCode="0.0000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0" borderId="4" xfId="0" applyBorder="1"/>
    <xf numFmtId="16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righ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0" applyFont="1"/>
    <xf numFmtId="165" fontId="0" fillId="0" borderId="0" xfId="3" applyNumberFormat="1" applyFont="1"/>
    <xf numFmtId="37" fontId="0" fillId="0" borderId="0" xfId="0" applyNumberFormat="1"/>
    <xf numFmtId="166" fontId="0" fillId="0" borderId="0" xfId="3" applyNumberFormat="1" applyFont="1"/>
    <xf numFmtId="167" fontId="0" fillId="0" borderId="0" xfId="3" applyNumberFormat="1" applyFont="1"/>
    <xf numFmtId="165" fontId="2" fillId="0" borderId="0" xfId="3" applyNumberFormat="1" applyFont="1" applyFill="1"/>
    <xf numFmtId="168" fontId="0" fillId="0" borderId="0" xfId="3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37" fontId="2" fillId="0" borderId="0" xfId="1" applyNumberFormat="1" applyFont="1" applyFill="1"/>
    <xf numFmtId="0" fontId="5" fillId="0" borderId="0" xfId="0" applyFont="1"/>
    <xf numFmtId="165" fontId="6" fillId="0" borderId="0" xfId="3" applyNumberFormat="1" applyFont="1" applyFill="1"/>
    <xf numFmtId="165" fontId="5" fillId="0" borderId="0" xfId="3" applyNumberFormat="1" applyFont="1" applyFill="1"/>
    <xf numFmtId="165" fontId="0" fillId="0" borderId="0" xfId="3" applyNumberFormat="1" applyFont="1" applyFill="1"/>
    <xf numFmtId="166" fontId="0" fillId="0" borderId="0" xfId="3" applyNumberFormat="1" applyFont="1" applyFill="1"/>
    <xf numFmtId="164" fontId="7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0" fillId="0" borderId="4" xfId="1" applyNumberFormat="1" applyFont="1" applyFill="1" applyBorder="1"/>
    <xf numFmtId="0" fontId="2" fillId="0" borderId="0" xfId="0" applyFont="1"/>
    <xf numFmtId="164" fontId="7" fillId="0" borderId="4" xfId="1" applyNumberFormat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0" fillId="0" borderId="4" xfId="0" applyNumberFormat="1" applyBorder="1"/>
    <xf numFmtId="3" fontId="3" fillId="0" borderId="5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</cellXfs>
  <cellStyles count="4">
    <cellStyle name="Comma" xfId="1" builtinId="3"/>
    <cellStyle name="Normal" xfId="0" builtinId="0"/>
    <cellStyle name="Normal 90" xfId="2" xr:uid="{66F7318B-FB66-4F9D-B903-1E479E923278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2C20-C6F7-4DA6-A870-75AE200ACC32}">
  <dimension ref="A1:L47"/>
  <sheetViews>
    <sheetView tabSelected="1" view="pageLayout" zoomScaleNormal="100" workbookViewId="0"/>
  </sheetViews>
  <sheetFormatPr defaultRowHeight="15" x14ac:dyDescent="0.25"/>
  <cols>
    <col min="2" max="2" width="11.140625" bestFit="1" customWidth="1"/>
    <col min="3" max="3" width="5.28515625" customWidth="1"/>
    <col min="4" max="4" width="11.42578125" customWidth="1"/>
    <col min="5" max="5" width="5.28515625" customWidth="1"/>
    <col min="6" max="6" width="12.5703125" bestFit="1" customWidth="1"/>
    <col min="7" max="7" width="5.28515625" customWidth="1"/>
    <col min="8" max="8" width="12.5703125" bestFit="1" customWidth="1"/>
    <col min="9" max="9" width="5.28515625" customWidth="1"/>
    <col min="10" max="10" width="12.5703125" customWidth="1"/>
    <col min="11" max="11" width="5.28515625" customWidth="1"/>
    <col min="12" max="12" width="12.5703125" bestFit="1" customWidth="1"/>
  </cols>
  <sheetData>
    <row r="1" spans="1:12" x14ac:dyDescent="0.25">
      <c r="A1" s="26" t="s">
        <v>3</v>
      </c>
    </row>
    <row r="3" spans="1:12" ht="45" x14ac:dyDescent="0.25">
      <c r="B3" s="27" t="s">
        <v>4</v>
      </c>
      <c r="D3" s="27" t="s">
        <v>49</v>
      </c>
      <c r="F3" s="27" t="s">
        <v>50</v>
      </c>
      <c r="H3" s="27" t="s">
        <v>51</v>
      </c>
      <c r="J3" s="27" t="s">
        <v>5</v>
      </c>
      <c r="L3" s="27" t="s">
        <v>52</v>
      </c>
    </row>
    <row r="4" spans="1:12" x14ac:dyDescent="0.25">
      <c r="B4" t="s">
        <v>1</v>
      </c>
      <c r="D4" t="s">
        <v>1</v>
      </c>
      <c r="F4" t="s">
        <v>1</v>
      </c>
      <c r="H4" t="s">
        <v>1</v>
      </c>
      <c r="J4" t="s">
        <v>1</v>
      </c>
      <c r="L4" t="s">
        <v>1</v>
      </c>
    </row>
    <row r="5" spans="1:12" x14ac:dyDescent="0.25">
      <c r="B5" t="s">
        <v>2</v>
      </c>
      <c r="D5" t="s">
        <v>2</v>
      </c>
      <c r="F5" t="s">
        <v>2</v>
      </c>
      <c r="H5" t="s">
        <v>2</v>
      </c>
      <c r="J5" t="s">
        <v>2</v>
      </c>
      <c r="L5" t="s">
        <v>2</v>
      </c>
    </row>
    <row r="6" spans="1:12" x14ac:dyDescent="0.25">
      <c r="A6">
        <v>2010</v>
      </c>
      <c r="B6" s="34" t="s">
        <v>53</v>
      </c>
      <c r="C6" s="35"/>
      <c r="D6" s="34" t="s">
        <v>53</v>
      </c>
      <c r="E6" s="35"/>
      <c r="F6" s="34" t="s">
        <v>53</v>
      </c>
      <c r="G6" s="35"/>
      <c r="H6" s="34" t="s">
        <v>53</v>
      </c>
      <c r="J6" s="34" t="s">
        <v>53</v>
      </c>
      <c r="L6" s="34" t="s">
        <v>53</v>
      </c>
    </row>
    <row r="7" spans="1:12" x14ac:dyDescent="0.25">
      <c r="A7">
        <v>2011</v>
      </c>
      <c r="B7" s="34" t="s">
        <v>53</v>
      </c>
      <c r="C7" s="35"/>
      <c r="D7" s="34" t="s">
        <v>53</v>
      </c>
      <c r="E7" s="35"/>
      <c r="F7" s="34" t="s">
        <v>53</v>
      </c>
      <c r="G7" s="35"/>
      <c r="H7" s="34" t="s">
        <v>53</v>
      </c>
      <c r="J7" s="34" t="s">
        <v>53</v>
      </c>
      <c r="L7" s="34" t="s">
        <v>53</v>
      </c>
    </row>
    <row r="8" spans="1:12" x14ac:dyDescent="0.25">
      <c r="A8">
        <v>2012</v>
      </c>
      <c r="B8" s="34" t="s">
        <v>53</v>
      </c>
      <c r="C8" s="35"/>
      <c r="D8" s="34" t="s">
        <v>53</v>
      </c>
      <c r="E8" s="35"/>
      <c r="F8" s="34" t="s">
        <v>53</v>
      </c>
      <c r="G8" s="35"/>
      <c r="H8" s="34" t="s">
        <v>53</v>
      </c>
      <c r="J8" s="34" t="s">
        <v>53</v>
      </c>
      <c r="L8" s="34" t="s">
        <v>53</v>
      </c>
    </row>
    <row r="9" spans="1:12" x14ac:dyDescent="0.25">
      <c r="A9">
        <v>2013</v>
      </c>
      <c r="B9" s="34" t="s">
        <v>53</v>
      </c>
      <c r="C9" s="35"/>
      <c r="D9" s="34" t="s">
        <v>53</v>
      </c>
      <c r="E9" s="35"/>
      <c r="F9" s="34" t="s">
        <v>53</v>
      </c>
      <c r="G9" s="35"/>
      <c r="H9" s="34" t="s">
        <v>53</v>
      </c>
      <c r="J9" s="34" t="s">
        <v>53</v>
      </c>
      <c r="L9" s="34" t="s">
        <v>53</v>
      </c>
    </row>
    <row r="10" spans="1:12" x14ac:dyDescent="0.25">
      <c r="A10">
        <v>2014</v>
      </c>
      <c r="B10" s="34" t="s">
        <v>53</v>
      </c>
      <c r="C10" s="35"/>
      <c r="D10" s="34" t="s">
        <v>53</v>
      </c>
      <c r="E10" s="35"/>
      <c r="F10" s="34" t="s">
        <v>53</v>
      </c>
      <c r="G10" s="35"/>
      <c r="H10" s="34" t="s">
        <v>53</v>
      </c>
      <c r="J10" s="34" t="s">
        <v>53</v>
      </c>
      <c r="L10" s="34" t="s">
        <v>53</v>
      </c>
    </row>
    <row r="11" spans="1:12" x14ac:dyDescent="0.25">
      <c r="A11">
        <v>2015</v>
      </c>
      <c r="B11" s="34" t="s">
        <v>53</v>
      </c>
      <c r="C11" s="35"/>
      <c r="D11" s="34" t="s">
        <v>53</v>
      </c>
      <c r="E11" s="35"/>
      <c r="F11" s="34" t="s">
        <v>53</v>
      </c>
      <c r="G11" s="35"/>
      <c r="H11" s="34" t="s">
        <v>53</v>
      </c>
      <c r="J11" s="34" t="s">
        <v>53</v>
      </c>
      <c r="L11" s="34" t="s">
        <v>53</v>
      </c>
    </row>
    <row r="12" spans="1:12" x14ac:dyDescent="0.25">
      <c r="A12">
        <v>2016</v>
      </c>
      <c r="B12" s="34" t="s">
        <v>53</v>
      </c>
      <c r="C12" s="35"/>
      <c r="D12" s="34" t="s">
        <v>53</v>
      </c>
      <c r="E12" s="35"/>
      <c r="F12" s="34" t="s">
        <v>53</v>
      </c>
      <c r="G12" s="35"/>
      <c r="H12" s="34" t="s">
        <v>53</v>
      </c>
      <c r="J12" s="34" t="s">
        <v>53</v>
      </c>
      <c r="L12" s="34" t="s">
        <v>53</v>
      </c>
    </row>
    <row r="13" spans="1:12" x14ac:dyDescent="0.25">
      <c r="A13">
        <v>2017</v>
      </c>
      <c r="B13" s="34" t="s">
        <v>53</v>
      </c>
      <c r="C13" s="35"/>
      <c r="D13" s="34" t="s">
        <v>53</v>
      </c>
      <c r="E13" s="35"/>
      <c r="F13" s="34" t="s">
        <v>53</v>
      </c>
      <c r="G13" s="35"/>
      <c r="H13" s="34" t="s">
        <v>53</v>
      </c>
      <c r="J13" s="34" t="s">
        <v>53</v>
      </c>
      <c r="L13" s="34" t="s">
        <v>53</v>
      </c>
    </row>
    <row r="14" spans="1:12" x14ac:dyDescent="0.25">
      <c r="A14">
        <v>2018</v>
      </c>
      <c r="B14" s="34" t="s">
        <v>53</v>
      </c>
      <c r="C14" s="35"/>
      <c r="D14" s="34" t="s">
        <v>53</v>
      </c>
      <c r="E14" s="35"/>
      <c r="F14" s="34" t="s">
        <v>53</v>
      </c>
      <c r="G14" s="35"/>
      <c r="H14" s="34" t="s">
        <v>53</v>
      </c>
      <c r="J14" s="34" t="s">
        <v>53</v>
      </c>
      <c r="L14" s="34" t="s">
        <v>53</v>
      </c>
    </row>
    <row r="15" spans="1:12" x14ac:dyDescent="0.25">
      <c r="A15">
        <v>2019</v>
      </c>
      <c r="B15" s="34" t="s">
        <v>53</v>
      </c>
      <c r="C15" s="35"/>
      <c r="D15" s="34" t="s">
        <v>53</v>
      </c>
      <c r="E15" s="35"/>
      <c r="F15" s="34" t="s">
        <v>53</v>
      </c>
      <c r="G15" s="35"/>
      <c r="H15" s="34" t="s">
        <v>53</v>
      </c>
      <c r="J15" s="34" t="s">
        <v>53</v>
      </c>
      <c r="L15" s="34" t="s">
        <v>53</v>
      </c>
    </row>
    <row r="16" spans="1:12" x14ac:dyDescent="0.25">
      <c r="A16">
        <v>2020</v>
      </c>
      <c r="B16" s="34" t="s">
        <v>53</v>
      </c>
      <c r="C16" s="35"/>
      <c r="D16" s="34" t="s">
        <v>53</v>
      </c>
      <c r="E16" s="35"/>
      <c r="F16" s="34" t="s">
        <v>53</v>
      </c>
      <c r="G16" s="35"/>
      <c r="H16" s="34" t="s">
        <v>53</v>
      </c>
      <c r="J16" s="34" t="s">
        <v>53</v>
      </c>
      <c r="L16" s="34" t="s">
        <v>53</v>
      </c>
    </row>
    <row r="17" spans="1:12" x14ac:dyDescent="0.25">
      <c r="A17">
        <v>2021</v>
      </c>
      <c r="B17" s="34" t="s">
        <v>53</v>
      </c>
      <c r="C17" s="35"/>
      <c r="D17" s="34" t="s">
        <v>53</v>
      </c>
      <c r="E17" s="35"/>
      <c r="F17" s="34" t="s">
        <v>53</v>
      </c>
      <c r="G17" s="35"/>
      <c r="H17" s="34" t="s">
        <v>53</v>
      </c>
      <c r="J17" s="34" t="s">
        <v>53</v>
      </c>
      <c r="L17" s="34" t="s">
        <v>53</v>
      </c>
    </row>
    <row r="18" spans="1:12" x14ac:dyDescent="0.25">
      <c r="A18" s="6">
        <v>2022</v>
      </c>
      <c r="B18" s="38" t="s">
        <v>53</v>
      </c>
      <c r="C18" s="36"/>
      <c r="D18" s="38" t="s">
        <v>53</v>
      </c>
      <c r="E18" s="36"/>
      <c r="F18" s="38" t="s">
        <v>53</v>
      </c>
      <c r="G18" s="36"/>
      <c r="H18" s="38" t="s">
        <v>53</v>
      </c>
      <c r="I18" s="6"/>
      <c r="J18" s="38" t="s">
        <v>53</v>
      </c>
      <c r="K18" s="6"/>
      <c r="L18" s="38" t="s">
        <v>53</v>
      </c>
    </row>
    <row r="19" spans="1:12" x14ac:dyDescent="0.25">
      <c r="A19">
        <v>2023</v>
      </c>
      <c r="B19" s="34" t="s">
        <v>53</v>
      </c>
      <c r="C19" s="35"/>
      <c r="D19" s="34" t="s">
        <v>53</v>
      </c>
      <c r="E19" s="35"/>
      <c r="F19" s="34" t="s">
        <v>53</v>
      </c>
      <c r="G19" s="35"/>
      <c r="H19" s="34" t="s">
        <v>53</v>
      </c>
      <c r="J19" s="34" t="s">
        <v>53</v>
      </c>
      <c r="L19" s="34" t="s">
        <v>53</v>
      </c>
    </row>
    <row r="20" spans="1:12" x14ac:dyDescent="0.25">
      <c r="A20">
        <v>2024</v>
      </c>
      <c r="B20" s="34" t="s">
        <v>53</v>
      </c>
      <c r="C20" s="35"/>
      <c r="D20" s="34" t="s">
        <v>53</v>
      </c>
      <c r="E20" s="35"/>
      <c r="F20" s="34" t="s">
        <v>53</v>
      </c>
      <c r="G20" s="35"/>
      <c r="H20" s="34" t="s">
        <v>53</v>
      </c>
      <c r="J20" s="34" t="s">
        <v>53</v>
      </c>
      <c r="L20" s="34" t="s">
        <v>53</v>
      </c>
    </row>
    <row r="21" spans="1:12" x14ac:dyDescent="0.25">
      <c r="A21">
        <v>2025</v>
      </c>
      <c r="B21" s="34" t="s">
        <v>53</v>
      </c>
      <c r="C21" s="35"/>
      <c r="D21" s="34" t="s">
        <v>53</v>
      </c>
      <c r="E21" s="35"/>
      <c r="F21" s="34" t="s">
        <v>53</v>
      </c>
      <c r="G21" s="35"/>
      <c r="H21" s="34" t="s">
        <v>53</v>
      </c>
      <c r="J21" s="34" t="s">
        <v>53</v>
      </c>
      <c r="L21" s="34" t="s">
        <v>53</v>
      </c>
    </row>
    <row r="22" spans="1:12" x14ac:dyDescent="0.25">
      <c r="A22">
        <v>2026</v>
      </c>
      <c r="B22" s="34" t="s">
        <v>53</v>
      </c>
      <c r="C22" s="35"/>
      <c r="D22" s="34" t="s">
        <v>53</v>
      </c>
      <c r="E22" s="35"/>
      <c r="F22" s="34" t="s">
        <v>53</v>
      </c>
      <c r="G22" s="35"/>
      <c r="H22" s="34" t="s">
        <v>53</v>
      </c>
      <c r="J22" s="34" t="s">
        <v>53</v>
      </c>
      <c r="L22" s="34" t="s">
        <v>53</v>
      </c>
    </row>
    <row r="23" spans="1:12" x14ac:dyDescent="0.25">
      <c r="A23">
        <v>2027</v>
      </c>
      <c r="B23" s="34" t="s">
        <v>53</v>
      </c>
      <c r="C23" s="35"/>
      <c r="D23" s="34" t="s">
        <v>53</v>
      </c>
      <c r="E23" s="35"/>
      <c r="F23" s="34" t="s">
        <v>53</v>
      </c>
      <c r="G23" s="35"/>
      <c r="H23" s="34" t="s">
        <v>53</v>
      </c>
      <c r="J23" s="34" t="s">
        <v>53</v>
      </c>
      <c r="L23" s="34" t="s">
        <v>53</v>
      </c>
    </row>
    <row r="24" spans="1:12" x14ac:dyDescent="0.25">
      <c r="A24">
        <v>2028</v>
      </c>
      <c r="B24" s="34" t="s">
        <v>53</v>
      </c>
      <c r="C24" s="35"/>
      <c r="D24" s="34" t="s">
        <v>53</v>
      </c>
      <c r="E24" s="35"/>
      <c r="F24" s="34" t="s">
        <v>53</v>
      </c>
      <c r="G24" s="35"/>
      <c r="H24" s="34" t="s">
        <v>53</v>
      </c>
      <c r="J24" s="34" t="s">
        <v>53</v>
      </c>
      <c r="L24" s="34" t="s">
        <v>53</v>
      </c>
    </row>
    <row r="25" spans="1:12" x14ac:dyDescent="0.25">
      <c r="A25">
        <v>2029</v>
      </c>
      <c r="B25" s="34" t="s">
        <v>53</v>
      </c>
      <c r="C25" s="35"/>
      <c r="D25" s="34" t="s">
        <v>53</v>
      </c>
      <c r="E25" s="35"/>
      <c r="F25" s="34" t="s">
        <v>53</v>
      </c>
      <c r="G25" s="35"/>
      <c r="H25" s="34" t="s">
        <v>53</v>
      </c>
      <c r="J25" s="34" t="s">
        <v>53</v>
      </c>
      <c r="L25" s="34" t="s">
        <v>53</v>
      </c>
    </row>
    <row r="26" spans="1:12" x14ac:dyDescent="0.25">
      <c r="A26">
        <v>2030</v>
      </c>
      <c r="B26" s="34" t="s">
        <v>53</v>
      </c>
      <c r="C26" s="35"/>
      <c r="D26" s="34" t="s">
        <v>53</v>
      </c>
      <c r="E26" s="35"/>
      <c r="F26" s="34" t="s">
        <v>53</v>
      </c>
      <c r="G26" s="35"/>
      <c r="H26" s="34" t="s">
        <v>53</v>
      </c>
      <c r="J26" s="34" t="s">
        <v>53</v>
      </c>
      <c r="L26" s="34" t="s">
        <v>53</v>
      </c>
    </row>
    <row r="27" spans="1:12" x14ac:dyDescent="0.25">
      <c r="A27">
        <v>2031</v>
      </c>
      <c r="B27" s="34" t="s">
        <v>53</v>
      </c>
      <c r="C27" s="35"/>
      <c r="D27" s="34" t="s">
        <v>53</v>
      </c>
      <c r="E27" s="35"/>
      <c r="F27" s="34" t="s">
        <v>53</v>
      </c>
      <c r="G27" s="35"/>
      <c r="H27" s="34" t="s">
        <v>53</v>
      </c>
      <c r="J27" s="34" t="s">
        <v>53</v>
      </c>
      <c r="L27" s="34" t="s">
        <v>53</v>
      </c>
    </row>
    <row r="28" spans="1:12" x14ac:dyDescent="0.25">
      <c r="A28">
        <v>2032</v>
      </c>
      <c r="B28" s="34" t="s">
        <v>53</v>
      </c>
      <c r="C28" s="35"/>
      <c r="D28" s="34" t="s">
        <v>53</v>
      </c>
      <c r="E28" s="35"/>
      <c r="F28" s="34" t="s">
        <v>53</v>
      </c>
      <c r="G28" s="35"/>
      <c r="H28" s="34" t="s">
        <v>53</v>
      </c>
      <c r="J28" s="34" t="s">
        <v>53</v>
      </c>
      <c r="L28" s="34" t="s">
        <v>53</v>
      </c>
    </row>
    <row r="29" spans="1:12" x14ac:dyDescent="0.25">
      <c r="A29">
        <v>2033</v>
      </c>
      <c r="B29" s="34" t="s">
        <v>53</v>
      </c>
      <c r="C29" s="35"/>
      <c r="D29" s="34" t="s">
        <v>53</v>
      </c>
      <c r="E29" s="35"/>
      <c r="F29" s="34" t="s">
        <v>53</v>
      </c>
      <c r="G29" s="35"/>
      <c r="H29" s="34" t="s">
        <v>53</v>
      </c>
      <c r="J29" s="34" t="s">
        <v>53</v>
      </c>
      <c r="L29" s="34" t="s">
        <v>53</v>
      </c>
    </row>
    <row r="30" spans="1:12" x14ac:dyDescent="0.25">
      <c r="A30">
        <v>2034</v>
      </c>
      <c r="B30" s="34" t="s">
        <v>53</v>
      </c>
      <c r="C30" s="35"/>
      <c r="D30" s="34" t="s">
        <v>53</v>
      </c>
      <c r="E30" s="35"/>
      <c r="F30" s="34" t="s">
        <v>53</v>
      </c>
      <c r="G30" s="35"/>
      <c r="H30" s="34" t="s">
        <v>53</v>
      </c>
      <c r="J30" s="34" t="s">
        <v>53</v>
      </c>
      <c r="L30" s="34" t="s">
        <v>53</v>
      </c>
    </row>
    <row r="31" spans="1:12" x14ac:dyDescent="0.25">
      <c r="A31">
        <v>2035</v>
      </c>
      <c r="B31" s="34" t="s">
        <v>53</v>
      </c>
      <c r="C31" s="35"/>
      <c r="D31" s="34" t="s">
        <v>53</v>
      </c>
      <c r="E31" s="35"/>
      <c r="F31" s="34" t="s">
        <v>53</v>
      </c>
      <c r="G31" s="35"/>
      <c r="H31" s="34" t="s">
        <v>53</v>
      </c>
      <c r="J31" s="34" t="s">
        <v>53</v>
      </c>
      <c r="L31" s="34" t="s">
        <v>53</v>
      </c>
    </row>
    <row r="32" spans="1:12" x14ac:dyDescent="0.25">
      <c r="A32">
        <v>2036</v>
      </c>
      <c r="B32" s="34" t="s">
        <v>53</v>
      </c>
      <c r="C32" s="35"/>
      <c r="D32" s="34" t="s">
        <v>53</v>
      </c>
      <c r="E32" s="35"/>
      <c r="F32" s="34" t="s">
        <v>53</v>
      </c>
      <c r="G32" s="35"/>
      <c r="H32" s="34" t="s">
        <v>53</v>
      </c>
      <c r="J32" s="34" t="s">
        <v>53</v>
      </c>
      <c r="L32" s="34" t="s">
        <v>53</v>
      </c>
    </row>
    <row r="33" spans="1:12" x14ac:dyDescent="0.25">
      <c r="A33">
        <v>2037</v>
      </c>
      <c r="B33" s="34" t="s">
        <v>53</v>
      </c>
      <c r="C33" s="35"/>
      <c r="D33" s="34" t="s">
        <v>53</v>
      </c>
      <c r="E33" s="35"/>
      <c r="F33" s="34" t="s">
        <v>53</v>
      </c>
      <c r="G33" s="35"/>
      <c r="H33" s="34" t="s">
        <v>53</v>
      </c>
      <c r="J33" s="34" t="s">
        <v>53</v>
      </c>
      <c r="L33" s="34" t="s">
        <v>53</v>
      </c>
    </row>
    <row r="34" spans="1:12" x14ac:dyDescent="0.25">
      <c r="A34">
        <v>2038</v>
      </c>
      <c r="B34" s="34" t="s">
        <v>53</v>
      </c>
      <c r="C34" s="35"/>
      <c r="D34" s="34" t="s">
        <v>53</v>
      </c>
      <c r="E34" s="35"/>
      <c r="F34" s="34" t="s">
        <v>53</v>
      </c>
      <c r="G34" s="35"/>
      <c r="H34" s="34" t="s">
        <v>53</v>
      </c>
      <c r="J34" s="34" t="s">
        <v>53</v>
      </c>
      <c r="L34" s="34" t="s">
        <v>53</v>
      </c>
    </row>
    <row r="35" spans="1:12" x14ac:dyDescent="0.25">
      <c r="A35">
        <v>2039</v>
      </c>
      <c r="B35" s="34" t="s">
        <v>53</v>
      </c>
      <c r="C35" s="35"/>
      <c r="D35" s="34" t="s">
        <v>53</v>
      </c>
      <c r="E35" s="35"/>
      <c r="F35" s="34" t="s">
        <v>53</v>
      </c>
      <c r="G35" s="35"/>
      <c r="H35" s="34" t="s">
        <v>53</v>
      </c>
      <c r="J35" s="34" t="s">
        <v>53</v>
      </c>
      <c r="L35" s="34" t="s">
        <v>53</v>
      </c>
    </row>
    <row r="36" spans="1:12" x14ac:dyDescent="0.25">
      <c r="A36">
        <v>2040</v>
      </c>
      <c r="B36" s="34" t="s">
        <v>53</v>
      </c>
      <c r="C36" s="35"/>
      <c r="D36" s="34" t="s">
        <v>53</v>
      </c>
      <c r="E36" s="35"/>
      <c r="F36" s="34" t="s">
        <v>53</v>
      </c>
      <c r="G36" s="35"/>
      <c r="H36" s="34" t="s">
        <v>53</v>
      </c>
      <c r="J36" s="34" t="s">
        <v>53</v>
      </c>
      <c r="L36" s="34" t="s">
        <v>53</v>
      </c>
    </row>
    <row r="37" spans="1:12" x14ac:dyDescent="0.25">
      <c r="A37">
        <v>2041</v>
      </c>
      <c r="B37" s="34" t="s">
        <v>53</v>
      </c>
      <c r="C37" s="35"/>
      <c r="D37" s="34" t="s">
        <v>53</v>
      </c>
      <c r="E37" s="35"/>
      <c r="F37" s="34" t="s">
        <v>53</v>
      </c>
      <c r="G37" s="35"/>
      <c r="H37" s="34" t="s">
        <v>53</v>
      </c>
      <c r="J37" s="34" t="s">
        <v>53</v>
      </c>
      <c r="L37" s="34" t="s">
        <v>53</v>
      </c>
    </row>
    <row r="38" spans="1:12" x14ac:dyDescent="0.25">
      <c r="A38">
        <v>2042</v>
      </c>
      <c r="B38" s="34" t="s">
        <v>53</v>
      </c>
      <c r="C38" s="35"/>
      <c r="D38" s="34" t="s">
        <v>53</v>
      </c>
      <c r="E38" s="35"/>
      <c r="F38" s="34" t="s">
        <v>53</v>
      </c>
      <c r="G38" s="35"/>
      <c r="H38" s="34" t="s">
        <v>53</v>
      </c>
      <c r="J38" s="34" t="s">
        <v>53</v>
      </c>
      <c r="L38" s="34" t="s">
        <v>53</v>
      </c>
    </row>
    <row r="39" spans="1:12" x14ac:dyDescent="0.25">
      <c r="A39">
        <v>2043</v>
      </c>
      <c r="B39" s="34" t="s">
        <v>53</v>
      </c>
      <c r="C39" s="35"/>
      <c r="D39" s="34" t="s">
        <v>53</v>
      </c>
      <c r="E39" s="35"/>
      <c r="F39" s="34" t="s">
        <v>53</v>
      </c>
      <c r="G39" s="35"/>
      <c r="H39" s="34" t="s">
        <v>53</v>
      </c>
      <c r="J39" s="34" t="s">
        <v>53</v>
      </c>
      <c r="L39" s="34" t="s">
        <v>53</v>
      </c>
    </row>
    <row r="40" spans="1:12" x14ac:dyDescent="0.25">
      <c r="A40">
        <v>2044</v>
      </c>
      <c r="B40" s="34" t="s">
        <v>53</v>
      </c>
      <c r="C40" s="35"/>
      <c r="D40" s="34" t="s">
        <v>53</v>
      </c>
      <c r="E40" s="35"/>
      <c r="F40" s="34" t="s">
        <v>53</v>
      </c>
      <c r="G40" s="35"/>
      <c r="H40" s="34" t="s">
        <v>53</v>
      </c>
      <c r="J40" s="34" t="s">
        <v>53</v>
      </c>
      <c r="L40" s="34" t="s">
        <v>53</v>
      </c>
    </row>
    <row r="41" spans="1:12" x14ac:dyDescent="0.25">
      <c r="A41">
        <v>2045</v>
      </c>
      <c r="B41" s="34" t="s">
        <v>53</v>
      </c>
      <c r="C41" s="35"/>
      <c r="D41" s="34" t="s">
        <v>53</v>
      </c>
      <c r="E41" s="35"/>
      <c r="F41" s="34" t="s">
        <v>53</v>
      </c>
      <c r="G41" s="35"/>
      <c r="H41" s="34" t="s">
        <v>53</v>
      </c>
      <c r="J41" s="34" t="s">
        <v>53</v>
      </c>
      <c r="L41" s="34" t="s">
        <v>53</v>
      </c>
    </row>
    <row r="42" spans="1:12" x14ac:dyDescent="0.25">
      <c r="A42">
        <v>2046</v>
      </c>
      <c r="B42" s="34" t="s">
        <v>53</v>
      </c>
      <c r="C42" s="35"/>
      <c r="D42" s="34" t="s">
        <v>53</v>
      </c>
      <c r="E42" s="35"/>
      <c r="F42" s="34" t="s">
        <v>53</v>
      </c>
      <c r="G42" s="35"/>
      <c r="H42" s="34" t="s">
        <v>53</v>
      </c>
      <c r="J42" s="34" t="s">
        <v>53</v>
      </c>
      <c r="L42" s="34" t="s">
        <v>53</v>
      </c>
    </row>
    <row r="43" spans="1:12" x14ac:dyDescent="0.25">
      <c r="A43">
        <v>2047</v>
      </c>
      <c r="B43" s="34" t="s">
        <v>53</v>
      </c>
      <c r="C43" s="35"/>
      <c r="D43" s="34" t="s">
        <v>53</v>
      </c>
      <c r="E43" s="35"/>
      <c r="F43" s="34" t="s">
        <v>53</v>
      </c>
      <c r="G43" s="35"/>
      <c r="H43" s="34" t="s">
        <v>53</v>
      </c>
      <c r="J43" s="34" t="s">
        <v>53</v>
      </c>
      <c r="L43" s="34" t="s">
        <v>53</v>
      </c>
    </row>
    <row r="44" spans="1:12" x14ac:dyDescent="0.25">
      <c r="A44">
        <v>2048</v>
      </c>
      <c r="B44" s="34" t="s">
        <v>53</v>
      </c>
      <c r="C44" s="35"/>
      <c r="D44" s="34" t="s">
        <v>53</v>
      </c>
      <c r="E44" s="35"/>
      <c r="F44" s="34" t="s">
        <v>53</v>
      </c>
      <c r="G44" s="35"/>
      <c r="H44" s="34" t="s">
        <v>53</v>
      </c>
      <c r="J44" s="34" t="s">
        <v>53</v>
      </c>
      <c r="L44" s="34" t="s">
        <v>53</v>
      </c>
    </row>
    <row r="45" spans="1:12" x14ac:dyDescent="0.25">
      <c r="A45">
        <v>2049</v>
      </c>
      <c r="B45" s="34" t="s">
        <v>53</v>
      </c>
      <c r="C45" s="35"/>
      <c r="D45" s="34" t="s">
        <v>53</v>
      </c>
      <c r="E45" s="35"/>
      <c r="F45" s="34" t="s">
        <v>53</v>
      </c>
      <c r="G45" s="35"/>
      <c r="H45" s="34" t="s">
        <v>53</v>
      </c>
      <c r="J45" s="34" t="s">
        <v>53</v>
      </c>
      <c r="L45" s="34" t="s">
        <v>53</v>
      </c>
    </row>
    <row r="46" spans="1:12" x14ac:dyDescent="0.25">
      <c r="A46">
        <v>2050</v>
      </c>
      <c r="B46" s="34" t="s">
        <v>53</v>
      </c>
      <c r="C46" s="35"/>
      <c r="D46" s="34" t="s">
        <v>53</v>
      </c>
      <c r="E46" s="35"/>
      <c r="F46" s="34" t="s">
        <v>53</v>
      </c>
      <c r="G46" s="35"/>
      <c r="H46" s="34" t="s">
        <v>53</v>
      </c>
      <c r="J46" s="34" t="s">
        <v>53</v>
      </c>
      <c r="L46" s="34" t="s">
        <v>53</v>
      </c>
    </row>
    <row r="47" spans="1:12" x14ac:dyDescent="0.25">
      <c r="F47" s="37"/>
    </row>
  </sheetData>
  <pageMargins left="0.7" right="0.7" top="0.75" bottom="0.75" header="0.3" footer="0.3"/>
  <pageSetup orientation="portrait" r:id="rId1"/>
  <headerFooter>
    <oddHeader>&amp;C&amp;"-,Bold"&amp;10&amp;K000000PUBLIC DISCLOSURE&amp;R&amp;10&amp;K000000&amp;F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9395-79F4-46EE-BE60-8986A3088B94}">
  <dimension ref="A1:B46"/>
  <sheetViews>
    <sheetView view="pageLayout" zoomScaleNormal="100" workbookViewId="0"/>
  </sheetViews>
  <sheetFormatPr defaultRowHeight="15" x14ac:dyDescent="0.25"/>
  <cols>
    <col min="2" max="2" width="10.7109375" bestFit="1" customWidth="1"/>
  </cols>
  <sheetData>
    <row r="1" spans="1:2" x14ac:dyDescent="0.25">
      <c r="A1" s="26" t="s">
        <v>3</v>
      </c>
    </row>
    <row r="2" spans="1:2" x14ac:dyDescent="0.25">
      <c r="A2" t="s">
        <v>6</v>
      </c>
    </row>
    <row r="3" spans="1:2" x14ac:dyDescent="0.25">
      <c r="A3" t="s">
        <v>7</v>
      </c>
    </row>
    <row r="4" spans="1:2" x14ac:dyDescent="0.25">
      <c r="A4" t="s">
        <v>8</v>
      </c>
    </row>
    <row r="5" spans="1:2" x14ac:dyDescent="0.25">
      <c r="A5" s="1"/>
      <c r="B5" s="7" t="s">
        <v>9</v>
      </c>
    </row>
    <row r="6" spans="1:2" x14ac:dyDescent="0.25">
      <c r="A6" s="2">
        <v>2010</v>
      </c>
      <c r="B6" s="39" t="s">
        <v>53</v>
      </c>
    </row>
    <row r="7" spans="1:2" x14ac:dyDescent="0.25">
      <c r="A7" s="2">
        <v>2011</v>
      </c>
      <c r="B7" s="39" t="s">
        <v>53</v>
      </c>
    </row>
    <row r="8" spans="1:2" x14ac:dyDescent="0.25">
      <c r="A8" s="2">
        <v>2012</v>
      </c>
      <c r="B8" s="39" t="s">
        <v>53</v>
      </c>
    </row>
    <row r="9" spans="1:2" x14ac:dyDescent="0.25">
      <c r="A9" s="2">
        <v>2013</v>
      </c>
      <c r="B9" s="39" t="s">
        <v>53</v>
      </c>
    </row>
    <row r="10" spans="1:2" x14ac:dyDescent="0.25">
      <c r="A10" s="2">
        <v>2014</v>
      </c>
      <c r="B10" s="39" t="s">
        <v>53</v>
      </c>
    </row>
    <row r="11" spans="1:2" x14ac:dyDescent="0.25">
      <c r="A11" s="2">
        <v>2015</v>
      </c>
      <c r="B11" s="39" t="s">
        <v>53</v>
      </c>
    </row>
    <row r="12" spans="1:2" x14ac:dyDescent="0.25">
      <c r="A12" s="2">
        <v>2016</v>
      </c>
      <c r="B12" s="39" t="s">
        <v>53</v>
      </c>
    </row>
    <row r="13" spans="1:2" x14ac:dyDescent="0.25">
      <c r="A13" s="2">
        <v>2017</v>
      </c>
      <c r="B13" s="39" t="s">
        <v>53</v>
      </c>
    </row>
    <row r="14" spans="1:2" x14ac:dyDescent="0.25">
      <c r="A14" s="2">
        <v>2018</v>
      </c>
      <c r="B14" s="39" t="s">
        <v>53</v>
      </c>
    </row>
    <row r="15" spans="1:2" x14ac:dyDescent="0.25">
      <c r="A15" s="2">
        <v>2019</v>
      </c>
      <c r="B15" s="39" t="s">
        <v>53</v>
      </c>
    </row>
    <row r="16" spans="1:2" x14ac:dyDescent="0.25">
      <c r="A16" s="2">
        <v>2020</v>
      </c>
      <c r="B16" s="39" t="s">
        <v>53</v>
      </c>
    </row>
    <row r="17" spans="1:2" x14ac:dyDescent="0.25">
      <c r="A17" s="2">
        <v>2021</v>
      </c>
      <c r="B17" s="39" t="s">
        <v>53</v>
      </c>
    </row>
    <row r="18" spans="1:2" x14ac:dyDescent="0.25">
      <c r="A18" s="2">
        <v>2022</v>
      </c>
      <c r="B18" s="39" t="s">
        <v>53</v>
      </c>
    </row>
    <row r="19" spans="1:2" x14ac:dyDescent="0.25">
      <c r="A19" s="2">
        <v>2023</v>
      </c>
      <c r="B19" s="39" t="s">
        <v>53</v>
      </c>
    </row>
    <row r="20" spans="1:2" x14ac:dyDescent="0.25">
      <c r="A20" s="2">
        <v>2024</v>
      </c>
      <c r="B20" s="39" t="s">
        <v>53</v>
      </c>
    </row>
    <row r="21" spans="1:2" x14ac:dyDescent="0.25">
      <c r="A21" s="2">
        <v>2025</v>
      </c>
      <c r="B21" s="39" t="s">
        <v>53</v>
      </c>
    </row>
    <row r="22" spans="1:2" x14ac:dyDescent="0.25">
      <c r="A22" s="2">
        <v>2026</v>
      </c>
      <c r="B22" s="39" t="s">
        <v>53</v>
      </c>
    </row>
    <row r="23" spans="1:2" x14ac:dyDescent="0.25">
      <c r="A23" s="2">
        <v>2027</v>
      </c>
      <c r="B23" s="39" t="s">
        <v>53</v>
      </c>
    </row>
    <row r="24" spans="1:2" x14ac:dyDescent="0.25">
      <c r="A24" s="2">
        <v>2028</v>
      </c>
      <c r="B24" s="39" t="s">
        <v>53</v>
      </c>
    </row>
    <row r="25" spans="1:2" x14ac:dyDescent="0.25">
      <c r="A25" s="2">
        <v>2029</v>
      </c>
      <c r="B25" s="39" t="s">
        <v>53</v>
      </c>
    </row>
    <row r="26" spans="1:2" x14ac:dyDescent="0.25">
      <c r="A26" s="2">
        <v>2030</v>
      </c>
      <c r="B26" s="39" t="s">
        <v>53</v>
      </c>
    </row>
    <row r="27" spans="1:2" x14ac:dyDescent="0.25">
      <c r="A27" s="2">
        <v>2031</v>
      </c>
      <c r="B27" s="39" t="s">
        <v>53</v>
      </c>
    </row>
    <row r="28" spans="1:2" x14ac:dyDescent="0.25">
      <c r="A28" s="2">
        <v>2032</v>
      </c>
      <c r="B28" s="39" t="s">
        <v>53</v>
      </c>
    </row>
    <row r="29" spans="1:2" x14ac:dyDescent="0.25">
      <c r="A29" s="2">
        <v>2033</v>
      </c>
      <c r="B29" s="39" t="s">
        <v>53</v>
      </c>
    </row>
    <row r="30" spans="1:2" x14ac:dyDescent="0.25">
      <c r="A30" s="2">
        <v>2034</v>
      </c>
      <c r="B30" s="39" t="s">
        <v>53</v>
      </c>
    </row>
    <row r="31" spans="1:2" x14ac:dyDescent="0.25">
      <c r="A31" s="2">
        <v>2035</v>
      </c>
      <c r="B31" s="39" t="s">
        <v>53</v>
      </c>
    </row>
    <row r="32" spans="1:2" x14ac:dyDescent="0.25">
      <c r="A32" s="2">
        <v>2036</v>
      </c>
      <c r="B32" s="39" t="s">
        <v>53</v>
      </c>
    </row>
    <row r="33" spans="1:2" x14ac:dyDescent="0.25">
      <c r="A33" s="2">
        <v>2037</v>
      </c>
      <c r="B33" s="39" t="s">
        <v>53</v>
      </c>
    </row>
    <row r="34" spans="1:2" x14ac:dyDescent="0.25">
      <c r="A34" s="2">
        <v>2038</v>
      </c>
      <c r="B34" s="39" t="s">
        <v>53</v>
      </c>
    </row>
    <row r="35" spans="1:2" x14ac:dyDescent="0.25">
      <c r="A35" s="2">
        <v>2039</v>
      </c>
      <c r="B35" s="39" t="s">
        <v>53</v>
      </c>
    </row>
    <row r="36" spans="1:2" x14ac:dyDescent="0.25">
      <c r="A36" s="2">
        <v>2040</v>
      </c>
      <c r="B36" s="39" t="s">
        <v>53</v>
      </c>
    </row>
    <row r="37" spans="1:2" x14ac:dyDescent="0.25">
      <c r="A37" s="2">
        <v>2041</v>
      </c>
      <c r="B37" s="39" t="s">
        <v>53</v>
      </c>
    </row>
    <row r="38" spans="1:2" x14ac:dyDescent="0.25">
      <c r="A38" s="2">
        <v>2042</v>
      </c>
      <c r="B38" s="39" t="s">
        <v>53</v>
      </c>
    </row>
    <row r="39" spans="1:2" x14ac:dyDescent="0.25">
      <c r="A39" s="2">
        <v>2043</v>
      </c>
      <c r="B39" s="39" t="s">
        <v>53</v>
      </c>
    </row>
    <row r="40" spans="1:2" x14ac:dyDescent="0.25">
      <c r="A40" s="2">
        <v>2044</v>
      </c>
      <c r="B40" s="39" t="s">
        <v>53</v>
      </c>
    </row>
    <row r="41" spans="1:2" x14ac:dyDescent="0.25">
      <c r="A41" s="2">
        <v>2045</v>
      </c>
      <c r="B41" s="39" t="s">
        <v>53</v>
      </c>
    </row>
    <row r="42" spans="1:2" x14ac:dyDescent="0.25">
      <c r="A42" s="2">
        <v>2046</v>
      </c>
      <c r="B42" s="39" t="s">
        <v>53</v>
      </c>
    </row>
    <row r="43" spans="1:2" x14ac:dyDescent="0.25">
      <c r="A43" s="2">
        <v>2047</v>
      </c>
      <c r="B43" s="39" t="s">
        <v>53</v>
      </c>
    </row>
    <row r="44" spans="1:2" x14ac:dyDescent="0.25">
      <c r="A44" s="2">
        <v>2048</v>
      </c>
      <c r="B44" s="39" t="s">
        <v>53</v>
      </c>
    </row>
    <row r="45" spans="1:2" x14ac:dyDescent="0.25">
      <c r="A45" s="2">
        <v>2049</v>
      </c>
      <c r="B45" s="39" t="s">
        <v>53</v>
      </c>
    </row>
    <row r="46" spans="1:2" ht="15.75" thickBot="1" x14ac:dyDescent="0.3">
      <c r="A46" s="3">
        <v>2050</v>
      </c>
      <c r="B46" s="39" t="s">
        <v>53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DISCLOSURE&amp;R&amp;10&amp;K000000&amp;F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82CF-9FF9-4308-A09B-ECACE25BDB0F}">
  <dimension ref="A1:B46"/>
  <sheetViews>
    <sheetView view="pageLayout" zoomScaleNormal="100" workbookViewId="0"/>
  </sheetViews>
  <sheetFormatPr defaultRowHeight="15" x14ac:dyDescent="0.25"/>
  <cols>
    <col min="2" max="2" width="10.7109375" bestFit="1" customWidth="1"/>
  </cols>
  <sheetData>
    <row r="1" spans="1:2" x14ac:dyDescent="0.25">
      <c r="A1" s="26" t="s">
        <v>3</v>
      </c>
    </row>
    <row r="2" spans="1:2" x14ac:dyDescent="0.25">
      <c r="A2" t="s">
        <v>16</v>
      </c>
    </row>
    <row r="3" spans="1:2" x14ac:dyDescent="0.25">
      <c r="A3" t="s">
        <v>7</v>
      </c>
    </row>
    <row r="4" spans="1:2" x14ac:dyDescent="0.25">
      <c r="A4" t="s">
        <v>8</v>
      </c>
    </row>
    <row r="5" spans="1:2" x14ac:dyDescent="0.25">
      <c r="A5" s="1"/>
      <c r="B5" s="7" t="s">
        <v>9</v>
      </c>
    </row>
    <row r="6" spans="1:2" x14ac:dyDescent="0.25">
      <c r="A6" s="2">
        <v>2010</v>
      </c>
      <c r="B6" s="39" t="s">
        <v>53</v>
      </c>
    </row>
    <row r="7" spans="1:2" x14ac:dyDescent="0.25">
      <c r="A7" s="2">
        <v>2011</v>
      </c>
      <c r="B7" s="39" t="s">
        <v>53</v>
      </c>
    </row>
    <row r="8" spans="1:2" x14ac:dyDescent="0.25">
      <c r="A8" s="2">
        <v>2012</v>
      </c>
      <c r="B8" s="39" t="s">
        <v>53</v>
      </c>
    </row>
    <row r="9" spans="1:2" x14ac:dyDescent="0.25">
      <c r="A9" s="2">
        <v>2013</v>
      </c>
      <c r="B9" s="39" t="s">
        <v>53</v>
      </c>
    </row>
    <row r="10" spans="1:2" x14ac:dyDescent="0.25">
      <c r="A10" s="2">
        <v>2014</v>
      </c>
      <c r="B10" s="39" t="s">
        <v>53</v>
      </c>
    </row>
    <row r="11" spans="1:2" x14ac:dyDescent="0.25">
      <c r="A11" s="2">
        <v>2015</v>
      </c>
      <c r="B11" s="39" t="s">
        <v>53</v>
      </c>
    </row>
    <row r="12" spans="1:2" x14ac:dyDescent="0.25">
      <c r="A12" s="2">
        <v>2016</v>
      </c>
      <c r="B12" s="39" t="s">
        <v>53</v>
      </c>
    </row>
    <row r="13" spans="1:2" x14ac:dyDescent="0.25">
      <c r="A13" s="2">
        <v>2017</v>
      </c>
      <c r="B13" s="39" t="s">
        <v>53</v>
      </c>
    </row>
    <row r="14" spans="1:2" x14ac:dyDescent="0.25">
      <c r="A14" s="2">
        <v>2018</v>
      </c>
      <c r="B14" s="39" t="s">
        <v>53</v>
      </c>
    </row>
    <row r="15" spans="1:2" x14ac:dyDescent="0.25">
      <c r="A15" s="2">
        <v>2019</v>
      </c>
      <c r="B15" s="39" t="s">
        <v>53</v>
      </c>
    </row>
    <row r="16" spans="1:2" x14ac:dyDescent="0.25">
      <c r="A16" s="2">
        <v>2020</v>
      </c>
      <c r="B16" s="39" t="s">
        <v>53</v>
      </c>
    </row>
    <row r="17" spans="1:2" x14ac:dyDescent="0.25">
      <c r="A17" s="2">
        <v>2021</v>
      </c>
      <c r="B17" s="39" t="s">
        <v>53</v>
      </c>
    </row>
    <row r="18" spans="1:2" x14ac:dyDescent="0.25">
      <c r="A18" s="2">
        <v>2022</v>
      </c>
      <c r="B18" s="39" t="s">
        <v>53</v>
      </c>
    </row>
    <row r="19" spans="1:2" x14ac:dyDescent="0.25">
      <c r="A19" s="2">
        <v>2023</v>
      </c>
      <c r="B19" s="39" t="s">
        <v>53</v>
      </c>
    </row>
    <row r="20" spans="1:2" x14ac:dyDescent="0.25">
      <c r="A20" s="2">
        <v>2024</v>
      </c>
      <c r="B20" s="39" t="s">
        <v>53</v>
      </c>
    </row>
    <row r="21" spans="1:2" x14ac:dyDescent="0.25">
      <c r="A21" s="2">
        <v>2025</v>
      </c>
      <c r="B21" s="39" t="s">
        <v>53</v>
      </c>
    </row>
    <row r="22" spans="1:2" x14ac:dyDescent="0.25">
      <c r="A22" s="2">
        <v>2026</v>
      </c>
      <c r="B22" s="39" t="s">
        <v>53</v>
      </c>
    </row>
    <row r="23" spans="1:2" x14ac:dyDescent="0.25">
      <c r="A23" s="2">
        <v>2027</v>
      </c>
      <c r="B23" s="39" t="s">
        <v>53</v>
      </c>
    </row>
    <row r="24" spans="1:2" x14ac:dyDescent="0.25">
      <c r="A24" s="2">
        <v>2028</v>
      </c>
      <c r="B24" s="39" t="s">
        <v>53</v>
      </c>
    </row>
    <row r="25" spans="1:2" x14ac:dyDescent="0.25">
      <c r="A25" s="2">
        <v>2029</v>
      </c>
      <c r="B25" s="39" t="s">
        <v>53</v>
      </c>
    </row>
    <row r="26" spans="1:2" x14ac:dyDescent="0.25">
      <c r="A26" s="2">
        <v>2030</v>
      </c>
      <c r="B26" s="39" t="s">
        <v>53</v>
      </c>
    </row>
    <row r="27" spans="1:2" x14ac:dyDescent="0.25">
      <c r="A27" s="2">
        <v>2031</v>
      </c>
      <c r="B27" s="39" t="s">
        <v>53</v>
      </c>
    </row>
    <row r="28" spans="1:2" x14ac:dyDescent="0.25">
      <c r="A28" s="2">
        <v>2032</v>
      </c>
      <c r="B28" s="39" t="s">
        <v>53</v>
      </c>
    </row>
    <row r="29" spans="1:2" x14ac:dyDescent="0.25">
      <c r="A29" s="2">
        <v>2033</v>
      </c>
      <c r="B29" s="39" t="s">
        <v>53</v>
      </c>
    </row>
    <row r="30" spans="1:2" x14ac:dyDescent="0.25">
      <c r="A30" s="2">
        <v>2034</v>
      </c>
      <c r="B30" s="39" t="s">
        <v>53</v>
      </c>
    </row>
    <row r="31" spans="1:2" x14ac:dyDescent="0.25">
      <c r="A31" s="2">
        <v>2035</v>
      </c>
      <c r="B31" s="39" t="s">
        <v>53</v>
      </c>
    </row>
    <row r="32" spans="1:2" x14ac:dyDescent="0.25">
      <c r="A32" s="2">
        <v>2036</v>
      </c>
      <c r="B32" s="39" t="s">
        <v>53</v>
      </c>
    </row>
    <row r="33" spans="1:2" x14ac:dyDescent="0.25">
      <c r="A33" s="2">
        <v>2037</v>
      </c>
      <c r="B33" s="39" t="s">
        <v>53</v>
      </c>
    </row>
    <row r="34" spans="1:2" x14ac:dyDescent="0.25">
      <c r="A34" s="2">
        <v>2038</v>
      </c>
      <c r="B34" s="39" t="s">
        <v>53</v>
      </c>
    </row>
    <row r="35" spans="1:2" x14ac:dyDescent="0.25">
      <c r="A35" s="2">
        <v>2039</v>
      </c>
      <c r="B35" s="39" t="s">
        <v>53</v>
      </c>
    </row>
    <row r="36" spans="1:2" x14ac:dyDescent="0.25">
      <c r="A36" s="2">
        <v>2040</v>
      </c>
      <c r="B36" s="39" t="s">
        <v>53</v>
      </c>
    </row>
    <row r="37" spans="1:2" x14ac:dyDescent="0.25">
      <c r="A37" s="2">
        <v>2041</v>
      </c>
      <c r="B37" s="39" t="s">
        <v>53</v>
      </c>
    </row>
    <row r="38" spans="1:2" x14ac:dyDescent="0.25">
      <c r="A38" s="2">
        <v>2042</v>
      </c>
      <c r="B38" s="39" t="s">
        <v>53</v>
      </c>
    </row>
    <row r="39" spans="1:2" x14ac:dyDescent="0.25">
      <c r="A39" s="2">
        <v>2043</v>
      </c>
      <c r="B39" s="39" t="s">
        <v>53</v>
      </c>
    </row>
    <row r="40" spans="1:2" x14ac:dyDescent="0.25">
      <c r="A40" s="2">
        <v>2044</v>
      </c>
      <c r="B40" s="39" t="s">
        <v>53</v>
      </c>
    </row>
    <row r="41" spans="1:2" x14ac:dyDescent="0.25">
      <c r="A41" s="2">
        <v>2045</v>
      </c>
      <c r="B41" s="39" t="s">
        <v>53</v>
      </c>
    </row>
    <row r="42" spans="1:2" x14ac:dyDescent="0.25">
      <c r="A42" s="2">
        <v>2046</v>
      </c>
      <c r="B42" s="39" t="s">
        <v>53</v>
      </c>
    </row>
    <row r="43" spans="1:2" x14ac:dyDescent="0.25">
      <c r="A43" s="2">
        <v>2047</v>
      </c>
      <c r="B43" s="39" t="s">
        <v>53</v>
      </c>
    </row>
    <row r="44" spans="1:2" x14ac:dyDescent="0.25">
      <c r="A44" s="2">
        <v>2048</v>
      </c>
      <c r="B44" s="39" t="s">
        <v>53</v>
      </c>
    </row>
    <row r="45" spans="1:2" x14ac:dyDescent="0.25">
      <c r="A45" s="2">
        <v>2049</v>
      </c>
      <c r="B45" s="39" t="s">
        <v>53</v>
      </c>
    </row>
    <row r="46" spans="1:2" ht="15.75" thickBot="1" x14ac:dyDescent="0.3">
      <c r="A46" s="3">
        <v>2050</v>
      </c>
      <c r="B46" s="39" t="s">
        <v>53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DISCLOSURE&amp;R&amp;10&amp;K000000&amp;F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C7F7-59C0-4A62-A509-78B8B0C673E2}">
  <dimension ref="A1:AT509"/>
  <sheetViews>
    <sheetView view="pageLayout" zoomScaleNormal="100" workbookViewId="0">
      <selection activeCell="AK6" sqref="AK6"/>
    </sheetView>
  </sheetViews>
  <sheetFormatPr defaultRowHeight="15" x14ac:dyDescent="0.25"/>
  <cols>
    <col min="2" max="2" width="18.28515625" customWidth="1"/>
    <col min="3" max="3" width="20.7109375" customWidth="1"/>
    <col min="4" max="4" width="20.5703125" customWidth="1"/>
    <col min="5" max="5" width="24" bestFit="1" customWidth="1"/>
    <col min="9" max="9" width="27.85546875" bestFit="1" customWidth="1"/>
    <col min="10" max="10" width="24" bestFit="1" customWidth="1"/>
    <col min="16" max="16" width="24.28515625" bestFit="1" customWidth="1"/>
    <col min="22" max="23" width="9.5703125" bestFit="1" customWidth="1"/>
    <col min="24" max="24" width="11.5703125" bestFit="1" customWidth="1"/>
    <col min="25" max="25" width="10.28515625" bestFit="1" customWidth="1"/>
    <col min="30" max="30" width="11.140625" bestFit="1" customWidth="1"/>
    <col min="31" max="31" width="12.140625" bestFit="1" customWidth="1"/>
    <col min="32" max="32" width="15.5703125" bestFit="1" customWidth="1"/>
    <col min="33" max="33" width="14.28515625" bestFit="1" customWidth="1"/>
    <col min="34" max="34" width="14.28515625" customWidth="1"/>
    <col min="35" max="35" width="11.7109375" bestFit="1" customWidth="1"/>
    <col min="36" max="36" width="12.5703125" bestFit="1" customWidth="1"/>
    <col min="37" max="37" width="10.140625" customWidth="1"/>
    <col min="40" max="40" width="18.5703125" bestFit="1" customWidth="1"/>
    <col min="41" max="42" width="10.5703125" bestFit="1" customWidth="1"/>
    <col min="43" max="43" width="19.85546875" bestFit="1" customWidth="1"/>
    <col min="44" max="44" width="10.5703125" bestFit="1" customWidth="1"/>
    <col min="45" max="45" width="14.7109375" bestFit="1" customWidth="1"/>
    <col min="46" max="46" width="19.5703125" bestFit="1" customWidth="1"/>
  </cols>
  <sheetData>
    <row r="1" spans="1:46" x14ac:dyDescent="0.25">
      <c r="A1" s="26" t="s">
        <v>3</v>
      </c>
      <c r="B1" t="s">
        <v>44</v>
      </c>
      <c r="G1" t="s">
        <v>45</v>
      </c>
      <c r="T1" t="s">
        <v>46</v>
      </c>
    </row>
    <row r="2" spans="1:46" x14ac:dyDescent="0.25">
      <c r="B2" t="s">
        <v>11</v>
      </c>
      <c r="D2" t="s">
        <v>17</v>
      </c>
      <c r="P2" t="s">
        <v>24</v>
      </c>
      <c r="Q2" t="s">
        <v>25</v>
      </c>
      <c r="R2" s="43" t="s">
        <v>53</v>
      </c>
      <c r="T2" s="19" t="s">
        <v>47</v>
      </c>
    </row>
    <row r="3" spans="1:46" x14ac:dyDescent="0.25">
      <c r="B3" t="s">
        <v>7</v>
      </c>
      <c r="D3" t="s">
        <v>7</v>
      </c>
      <c r="G3" s="9"/>
      <c r="H3" s="9"/>
      <c r="I3" s="9" t="s">
        <v>7</v>
      </c>
      <c r="J3" s="9" t="s">
        <v>7</v>
      </c>
      <c r="Q3" t="s">
        <v>26</v>
      </c>
      <c r="R3" s="43" t="s">
        <v>53</v>
      </c>
      <c r="T3" s="9"/>
      <c r="U3" s="16" t="s">
        <v>37</v>
      </c>
      <c r="V3" s="44" t="s">
        <v>53</v>
      </c>
      <c r="W3" s="44" t="s">
        <v>53</v>
      </c>
      <c r="X3" s="44" t="s">
        <v>53</v>
      </c>
      <c r="Y3" s="44" t="s">
        <v>53</v>
      </c>
      <c r="Z3" t="s">
        <v>18</v>
      </c>
      <c r="AC3" s="19" t="s">
        <v>48</v>
      </c>
    </row>
    <row r="4" spans="1:46" x14ac:dyDescent="0.25">
      <c r="C4" t="s">
        <v>10</v>
      </c>
      <c r="E4" t="s">
        <v>10</v>
      </c>
      <c r="I4" t="s">
        <v>19</v>
      </c>
      <c r="M4" t="s">
        <v>21</v>
      </c>
      <c r="N4" t="s">
        <v>22</v>
      </c>
      <c r="P4" t="s">
        <v>27</v>
      </c>
      <c r="Q4" t="s">
        <v>28</v>
      </c>
      <c r="R4" s="43" t="s">
        <v>53</v>
      </c>
      <c r="U4" s="16" t="s">
        <v>38</v>
      </c>
      <c r="V4" s="44" t="s">
        <v>53</v>
      </c>
      <c r="W4" s="44" t="s">
        <v>53</v>
      </c>
      <c r="X4" s="44" t="s">
        <v>53</v>
      </c>
      <c r="Y4" s="44" t="s">
        <v>53</v>
      </c>
      <c r="AC4" t="s">
        <v>0</v>
      </c>
      <c r="AD4" t="s">
        <v>33</v>
      </c>
      <c r="AE4" t="s">
        <v>34</v>
      </c>
      <c r="AF4" t="s">
        <v>35</v>
      </c>
      <c r="AG4" t="s">
        <v>36</v>
      </c>
      <c r="AH4" t="s">
        <v>26</v>
      </c>
      <c r="AI4" t="s">
        <v>42</v>
      </c>
      <c r="AJ4" t="s">
        <v>43</v>
      </c>
      <c r="AK4" t="s">
        <v>41</v>
      </c>
      <c r="AN4" s="17"/>
      <c r="AO4" s="18"/>
      <c r="AP4" s="18"/>
      <c r="AQ4" s="17"/>
      <c r="AR4" s="18"/>
      <c r="AS4" s="18"/>
      <c r="AT4" s="17"/>
    </row>
    <row r="5" spans="1:46" x14ac:dyDescent="0.25">
      <c r="A5" s="1"/>
      <c r="B5" s="7" t="s">
        <v>12</v>
      </c>
      <c r="C5" s="7" t="s">
        <v>13</v>
      </c>
      <c r="D5" s="7" t="s">
        <v>14</v>
      </c>
      <c r="E5" s="7" t="s">
        <v>15</v>
      </c>
      <c r="G5" t="s">
        <v>0</v>
      </c>
      <c r="H5" t="s">
        <v>20</v>
      </c>
      <c r="I5" s="7" t="s">
        <v>13</v>
      </c>
      <c r="J5" s="7" t="s">
        <v>15</v>
      </c>
      <c r="M5" t="s">
        <v>20</v>
      </c>
      <c r="N5" t="s">
        <v>23</v>
      </c>
      <c r="Q5" t="s">
        <v>29</v>
      </c>
      <c r="R5" s="43" t="s">
        <v>53</v>
      </c>
      <c r="T5" t="s">
        <v>0</v>
      </c>
      <c r="U5" t="s">
        <v>20</v>
      </c>
      <c r="V5" t="s">
        <v>33</v>
      </c>
      <c r="W5" t="s">
        <v>34</v>
      </c>
      <c r="X5" t="s">
        <v>35</v>
      </c>
      <c r="Y5" t="s">
        <v>36</v>
      </c>
      <c r="Z5" t="s">
        <v>39</v>
      </c>
      <c r="AD5" t="str">
        <f>"B25_"&amp;AD4</f>
        <v>B25_Res_6p</v>
      </c>
      <c r="AE5" t="str">
        <f t="shared" ref="AE5:AK5" si="0">"B25_"&amp;AE4</f>
        <v>B25_Res_11p</v>
      </c>
      <c r="AF5" t="str">
        <f t="shared" si="0"/>
        <v>B25_Com_public</v>
      </c>
      <c r="AG5" t="str">
        <f t="shared" si="0"/>
        <v>B25_Com_work</v>
      </c>
      <c r="AH5" t="s">
        <v>39</v>
      </c>
      <c r="AI5" t="str">
        <f t="shared" si="0"/>
        <v>B25_Tot_Res</v>
      </c>
      <c r="AJ5" t="str">
        <f t="shared" si="0"/>
        <v>B25_Tot_Com</v>
      </c>
      <c r="AK5" t="str">
        <f t="shared" si="0"/>
        <v>B25_Total</v>
      </c>
      <c r="AN5" s="17"/>
      <c r="AO5" s="18"/>
      <c r="AP5" s="18"/>
      <c r="AQ5" s="17"/>
      <c r="AR5" s="18"/>
      <c r="AS5" s="18"/>
      <c r="AT5" s="17"/>
    </row>
    <row r="6" spans="1:46" x14ac:dyDescent="0.25">
      <c r="A6" s="2">
        <v>2010</v>
      </c>
      <c r="B6" s="39" t="s">
        <v>53</v>
      </c>
      <c r="D6" s="39" t="s">
        <v>53</v>
      </c>
      <c r="E6" s="8"/>
      <c r="G6">
        <v>2024</v>
      </c>
      <c r="H6">
        <v>1</v>
      </c>
      <c r="I6" s="39" t="s">
        <v>53</v>
      </c>
      <c r="J6" s="39" t="s">
        <v>53</v>
      </c>
      <c r="M6" s="10">
        <v>1</v>
      </c>
      <c r="N6" s="11">
        <v>31</v>
      </c>
      <c r="P6" t="s">
        <v>30</v>
      </c>
      <c r="Q6" t="s">
        <v>31</v>
      </c>
      <c r="R6" s="43" t="s">
        <v>53</v>
      </c>
      <c r="T6">
        <v>2024</v>
      </c>
      <c r="U6">
        <v>1</v>
      </c>
      <c r="V6" s="39" t="s">
        <v>53</v>
      </c>
      <c r="W6" s="39" t="s">
        <v>53</v>
      </c>
      <c r="X6" s="39" t="s">
        <v>53</v>
      </c>
      <c r="Y6" s="39" t="s">
        <v>53</v>
      </c>
      <c r="Z6" s="39" t="s">
        <v>53</v>
      </c>
      <c r="AC6">
        <v>2024</v>
      </c>
      <c r="AD6" s="45" t="s">
        <v>53</v>
      </c>
      <c r="AE6" s="45" t="s">
        <v>53</v>
      </c>
      <c r="AF6" s="45" t="s">
        <v>53</v>
      </c>
      <c r="AG6" s="45" t="s">
        <v>53</v>
      </c>
      <c r="AH6" s="45" t="s">
        <v>53</v>
      </c>
      <c r="AI6" s="45" t="s">
        <v>53</v>
      </c>
      <c r="AJ6" s="45" t="s">
        <v>53</v>
      </c>
      <c r="AK6" s="45" t="s">
        <v>53</v>
      </c>
      <c r="AN6" s="4"/>
      <c r="AO6" s="4"/>
      <c r="AP6" s="4"/>
      <c r="AQ6" s="4"/>
      <c r="AR6" s="4"/>
      <c r="AS6" s="4"/>
      <c r="AT6" s="5"/>
    </row>
    <row r="7" spans="1:46" x14ac:dyDescent="0.25">
      <c r="A7" s="2">
        <v>2011</v>
      </c>
      <c r="B7" s="39" t="s">
        <v>53</v>
      </c>
      <c r="D7" s="39" t="s">
        <v>53</v>
      </c>
      <c r="E7" s="8"/>
      <c r="G7">
        <v>2024</v>
      </c>
      <c r="H7">
        <v>2</v>
      </c>
      <c r="I7" s="39" t="s">
        <v>53</v>
      </c>
      <c r="J7" s="39" t="s">
        <v>53</v>
      </c>
      <c r="M7" s="12">
        <v>2</v>
      </c>
      <c r="N7" s="13">
        <v>28</v>
      </c>
      <c r="Q7" t="s">
        <v>32</v>
      </c>
      <c r="R7" s="43" t="s">
        <v>53</v>
      </c>
      <c r="T7">
        <v>2024</v>
      </c>
      <c r="U7">
        <v>2</v>
      </c>
      <c r="V7" s="39" t="s">
        <v>53</v>
      </c>
      <c r="W7" s="39" t="s">
        <v>53</v>
      </c>
      <c r="X7" s="39" t="s">
        <v>53</v>
      </c>
      <c r="Y7" s="39" t="s">
        <v>53</v>
      </c>
      <c r="Z7" s="39" t="s">
        <v>53</v>
      </c>
      <c r="AC7">
        <v>2025</v>
      </c>
      <c r="AD7" s="45" t="s">
        <v>53</v>
      </c>
      <c r="AE7" s="45" t="s">
        <v>53</v>
      </c>
      <c r="AF7" s="45" t="s">
        <v>53</v>
      </c>
      <c r="AG7" s="45" t="s">
        <v>53</v>
      </c>
      <c r="AH7" s="45" t="s">
        <v>53</v>
      </c>
      <c r="AI7" s="45" t="s">
        <v>53</v>
      </c>
      <c r="AJ7" s="45" t="s">
        <v>53</v>
      </c>
      <c r="AK7" s="45" t="s">
        <v>53</v>
      </c>
      <c r="AN7" s="4"/>
      <c r="AO7" s="4"/>
      <c r="AP7" s="4"/>
      <c r="AQ7" s="4"/>
      <c r="AR7" s="4"/>
      <c r="AS7" s="4"/>
      <c r="AT7" s="5"/>
    </row>
    <row r="8" spans="1:46" x14ac:dyDescent="0.25">
      <c r="A8" s="2">
        <v>2012</v>
      </c>
      <c r="B8" s="39" t="s">
        <v>53</v>
      </c>
      <c r="D8" s="39" t="s">
        <v>53</v>
      </c>
      <c r="E8" s="8"/>
      <c r="G8">
        <v>2024</v>
      </c>
      <c r="H8">
        <v>3</v>
      </c>
      <c r="I8" s="39" t="s">
        <v>53</v>
      </c>
      <c r="J8" s="39" t="s">
        <v>53</v>
      </c>
      <c r="M8" s="12">
        <v>3</v>
      </c>
      <c r="N8" s="13">
        <v>31</v>
      </c>
      <c r="T8">
        <v>2024</v>
      </c>
      <c r="U8">
        <v>3</v>
      </c>
      <c r="V8" s="39" t="s">
        <v>53</v>
      </c>
      <c r="W8" s="39" t="s">
        <v>53</v>
      </c>
      <c r="X8" s="39" t="s">
        <v>53</v>
      </c>
      <c r="Y8" s="39" t="s">
        <v>53</v>
      </c>
      <c r="Z8" s="39" t="s">
        <v>53</v>
      </c>
      <c r="AC8">
        <v>2026</v>
      </c>
      <c r="AD8" s="45" t="s">
        <v>53</v>
      </c>
      <c r="AE8" s="45" t="s">
        <v>53</v>
      </c>
      <c r="AF8" s="45" t="s">
        <v>53</v>
      </c>
      <c r="AG8" s="45" t="s">
        <v>53</v>
      </c>
      <c r="AH8" s="45" t="s">
        <v>53</v>
      </c>
      <c r="AI8" s="45" t="s">
        <v>53</v>
      </c>
      <c r="AJ8" s="45" t="s">
        <v>53</v>
      </c>
      <c r="AK8" s="45" t="s">
        <v>53</v>
      </c>
      <c r="AN8" s="4"/>
      <c r="AO8" s="4"/>
      <c r="AP8" s="4"/>
      <c r="AQ8" s="4"/>
      <c r="AR8" s="4"/>
      <c r="AS8" s="4"/>
      <c r="AT8" s="5"/>
    </row>
    <row r="9" spans="1:46" x14ac:dyDescent="0.25">
      <c r="A9" s="2">
        <v>2013</v>
      </c>
      <c r="B9" s="39" t="s">
        <v>53</v>
      </c>
      <c r="D9" s="39" t="s">
        <v>53</v>
      </c>
      <c r="E9" s="8"/>
      <c r="G9">
        <v>2024</v>
      </c>
      <c r="H9">
        <v>4</v>
      </c>
      <c r="I9" s="39" t="s">
        <v>53</v>
      </c>
      <c r="J9" s="39" t="s">
        <v>53</v>
      </c>
      <c r="M9" s="12">
        <v>4</v>
      </c>
      <c r="N9" s="13">
        <v>30</v>
      </c>
      <c r="P9" t="s">
        <v>40</v>
      </c>
      <c r="T9">
        <v>2024</v>
      </c>
      <c r="U9">
        <v>4</v>
      </c>
      <c r="V9" s="39" t="s">
        <v>53</v>
      </c>
      <c r="W9" s="39" t="s">
        <v>53</v>
      </c>
      <c r="X9" s="39" t="s">
        <v>53</v>
      </c>
      <c r="Y9" s="39" t="s">
        <v>53</v>
      </c>
      <c r="Z9" s="39" t="s">
        <v>53</v>
      </c>
      <c r="AC9">
        <v>2027</v>
      </c>
      <c r="AD9" s="45" t="s">
        <v>53</v>
      </c>
      <c r="AE9" s="45" t="s">
        <v>53</v>
      </c>
      <c r="AF9" s="45" t="s">
        <v>53</v>
      </c>
      <c r="AG9" s="45" t="s">
        <v>53</v>
      </c>
      <c r="AH9" s="45" t="s">
        <v>53</v>
      </c>
      <c r="AI9" s="45" t="s">
        <v>53</v>
      </c>
      <c r="AJ9" s="45" t="s">
        <v>53</v>
      </c>
      <c r="AK9" s="45" t="s">
        <v>53</v>
      </c>
      <c r="AN9" s="4"/>
      <c r="AO9" s="4"/>
      <c r="AP9" s="4"/>
      <c r="AQ9" s="4"/>
      <c r="AR9" s="4"/>
      <c r="AS9" s="4"/>
      <c r="AT9" s="5"/>
    </row>
    <row r="10" spans="1:46" x14ac:dyDescent="0.25">
      <c r="A10" s="2">
        <v>2014</v>
      </c>
      <c r="B10" s="39" t="s">
        <v>53</v>
      </c>
      <c r="D10" s="39" t="s">
        <v>53</v>
      </c>
      <c r="E10" s="8"/>
      <c r="G10">
        <v>2024</v>
      </c>
      <c r="H10">
        <v>5</v>
      </c>
      <c r="I10" s="39" t="s">
        <v>53</v>
      </c>
      <c r="J10" s="39" t="s">
        <v>53</v>
      </c>
      <c r="M10" s="12">
        <v>5</v>
      </c>
      <c r="N10" s="13">
        <v>31</v>
      </c>
      <c r="T10">
        <v>2024</v>
      </c>
      <c r="U10">
        <v>5</v>
      </c>
      <c r="V10" s="39" t="s">
        <v>53</v>
      </c>
      <c r="W10" s="39" t="s">
        <v>53</v>
      </c>
      <c r="X10" s="39" t="s">
        <v>53</v>
      </c>
      <c r="Y10" s="39" t="s">
        <v>53</v>
      </c>
      <c r="Z10" s="39" t="s">
        <v>53</v>
      </c>
      <c r="AC10">
        <v>2028</v>
      </c>
      <c r="AD10" s="45" t="s">
        <v>53</v>
      </c>
      <c r="AE10" s="45" t="s">
        <v>53</v>
      </c>
      <c r="AF10" s="45" t="s">
        <v>53</v>
      </c>
      <c r="AG10" s="45" t="s">
        <v>53</v>
      </c>
      <c r="AH10" s="45" t="s">
        <v>53</v>
      </c>
      <c r="AI10" s="45" t="s">
        <v>53</v>
      </c>
      <c r="AJ10" s="45" t="s">
        <v>53</v>
      </c>
      <c r="AK10" s="45" t="s">
        <v>53</v>
      </c>
      <c r="AN10" s="4"/>
      <c r="AO10" s="4"/>
      <c r="AP10" s="4"/>
      <c r="AQ10" s="4"/>
      <c r="AR10" s="4"/>
      <c r="AS10" s="4"/>
      <c r="AT10" s="5"/>
    </row>
    <row r="11" spans="1:46" x14ac:dyDescent="0.25">
      <c r="A11" s="2">
        <v>2015</v>
      </c>
      <c r="B11" s="39" t="s">
        <v>53</v>
      </c>
      <c r="D11" s="39" t="s">
        <v>53</v>
      </c>
      <c r="E11" s="8"/>
      <c r="G11">
        <v>2024</v>
      </c>
      <c r="H11">
        <v>6</v>
      </c>
      <c r="I11" s="39" t="s">
        <v>53</v>
      </c>
      <c r="J11" s="39" t="s">
        <v>53</v>
      </c>
      <c r="M11" s="12">
        <v>6</v>
      </c>
      <c r="N11" s="13">
        <v>30</v>
      </c>
      <c r="T11">
        <v>2024</v>
      </c>
      <c r="U11">
        <v>6</v>
      </c>
      <c r="V11" s="39" t="s">
        <v>53</v>
      </c>
      <c r="W11" s="39" t="s">
        <v>53</v>
      </c>
      <c r="X11" s="39" t="s">
        <v>53</v>
      </c>
      <c r="Y11" s="39" t="s">
        <v>53</v>
      </c>
      <c r="Z11" s="39" t="s">
        <v>53</v>
      </c>
      <c r="AC11">
        <v>2029</v>
      </c>
      <c r="AD11" s="45" t="s">
        <v>53</v>
      </c>
      <c r="AE11" s="45" t="s">
        <v>53</v>
      </c>
      <c r="AF11" s="45" t="s">
        <v>53</v>
      </c>
      <c r="AG11" s="45" t="s">
        <v>53</v>
      </c>
      <c r="AH11" s="45" t="s">
        <v>53</v>
      </c>
      <c r="AI11" s="45" t="s">
        <v>53</v>
      </c>
      <c r="AJ11" s="45" t="s">
        <v>53</v>
      </c>
      <c r="AK11" s="45" t="s">
        <v>53</v>
      </c>
      <c r="AN11" s="4"/>
      <c r="AO11" s="4"/>
      <c r="AP11" s="4"/>
      <c r="AQ11" s="4"/>
      <c r="AR11" s="4"/>
      <c r="AS11" s="4"/>
      <c r="AT11" s="5"/>
    </row>
    <row r="12" spans="1:46" x14ac:dyDescent="0.25">
      <c r="A12" s="2">
        <v>2016</v>
      </c>
      <c r="B12" s="39" t="s">
        <v>53</v>
      </c>
      <c r="D12" s="39" t="s">
        <v>53</v>
      </c>
      <c r="E12" s="8"/>
      <c r="G12">
        <v>2024</v>
      </c>
      <c r="H12">
        <v>7</v>
      </c>
      <c r="I12" s="39" t="s">
        <v>53</v>
      </c>
      <c r="J12" s="39" t="s">
        <v>53</v>
      </c>
      <c r="M12" s="12">
        <v>7</v>
      </c>
      <c r="N12" s="13">
        <v>31</v>
      </c>
      <c r="T12">
        <v>2024</v>
      </c>
      <c r="U12">
        <v>7</v>
      </c>
      <c r="V12" s="39" t="s">
        <v>53</v>
      </c>
      <c r="W12" s="39" t="s">
        <v>53</v>
      </c>
      <c r="X12" s="39" t="s">
        <v>53</v>
      </c>
      <c r="Y12" s="39" t="s">
        <v>53</v>
      </c>
      <c r="Z12" s="39" t="s">
        <v>53</v>
      </c>
      <c r="AC12">
        <v>2030</v>
      </c>
      <c r="AD12" s="45" t="s">
        <v>53</v>
      </c>
      <c r="AE12" s="45" t="s">
        <v>53</v>
      </c>
      <c r="AF12" s="45" t="s">
        <v>53</v>
      </c>
      <c r="AG12" s="45" t="s">
        <v>53</v>
      </c>
      <c r="AH12" s="45" t="s">
        <v>53</v>
      </c>
      <c r="AI12" s="45" t="s">
        <v>53</v>
      </c>
      <c r="AJ12" s="45" t="s">
        <v>53</v>
      </c>
      <c r="AK12" s="45" t="s">
        <v>53</v>
      </c>
      <c r="AN12" s="4"/>
      <c r="AO12" s="4"/>
      <c r="AP12" s="4"/>
      <c r="AQ12" s="4"/>
      <c r="AR12" s="4"/>
      <c r="AS12" s="4"/>
      <c r="AT12" s="5"/>
    </row>
    <row r="13" spans="1:46" x14ac:dyDescent="0.25">
      <c r="A13" s="2">
        <v>2017</v>
      </c>
      <c r="B13" s="39" t="s">
        <v>53</v>
      </c>
      <c r="D13" s="39" t="s">
        <v>53</v>
      </c>
      <c r="E13" s="8"/>
      <c r="G13">
        <v>2024</v>
      </c>
      <c r="H13">
        <v>8</v>
      </c>
      <c r="I13" s="39" t="s">
        <v>53</v>
      </c>
      <c r="J13" s="39" t="s">
        <v>53</v>
      </c>
      <c r="M13" s="12">
        <v>8</v>
      </c>
      <c r="N13" s="13">
        <v>31</v>
      </c>
      <c r="T13">
        <v>2024</v>
      </c>
      <c r="U13">
        <v>8</v>
      </c>
      <c r="V13" s="39" t="s">
        <v>53</v>
      </c>
      <c r="W13" s="39" t="s">
        <v>53</v>
      </c>
      <c r="X13" s="39" t="s">
        <v>53</v>
      </c>
      <c r="Y13" s="39" t="s">
        <v>53</v>
      </c>
      <c r="Z13" s="39" t="s">
        <v>53</v>
      </c>
      <c r="AC13">
        <v>2031</v>
      </c>
      <c r="AD13" s="45" t="s">
        <v>53</v>
      </c>
      <c r="AE13" s="45" t="s">
        <v>53</v>
      </c>
      <c r="AF13" s="45" t="s">
        <v>53</v>
      </c>
      <c r="AG13" s="45" t="s">
        <v>53</v>
      </c>
      <c r="AH13" s="45" t="s">
        <v>53</v>
      </c>
      <c r="AI13" s="45" t="s">
        <v>53</v>
      </c>
      <c r="AJ13" s="45" t="s">
        <v>53</v>
      </c>
      <c r="AK13" s="45" t="s">
        <v>53</v>
      </c>
      <c r="AN13" s="4"/>
      <c r="AO13" s="4"/>
      <c r="AP13" s="4"/>
      <c r="AQ13" s="4"/>
      <c r="AR13" s="4"/>
      <c r="AS13" s="4"/>
      <c r="AT13" s="5"/>
    </row>
    <row r="14" spans="1:46" x14ac:dyDescent="0.25">
      <c r="A14" s="2">
        <v>2018</v>
      </c>
      <c r="B14" s="39" t="s">
        <v>53</v>
      </c>
      <c r="D14" s="39" t="s">
        <v>53</v>
      </c>
      <c r="E14" s="8"/>
      <c r="G14">
        <v>2024</v>
      </c>
      <c r="H14">
        <v>9</v>
      </c>
      <c r="I14" s="39" t="s">
        <v>53</v>
      </c>
      <c r="J14" s="39" t="s">
        <v>53</v>
      </c>
      <c r="M14" s="12">
        <v>9</v>
      </c>
      <c r="N14" s="13">
        <v>30</v>
      </c>
      <c r="T14">
        <v>2024</v>
      </c>
      <c r="U14">
        <v>9</v>
      </c>
      <c r="V14" s="39" t="s">
        <v>53</v>
      </c>
      <c r="W14" s="39" t="s">
        <v>53</v>
      </c>
      <c r="X14" s="39" t="s">
        <v>53</v>
      </c>
      <c r="Y14" s="39" t="s">
        <v>53</v>
      </c>
      <c r="Z14" s="39" t="s">
        <v>53</v>
      </c>
      <c r="AC14">
        <v>2032</v>
      </c>
      <c r="AD14" s="45" t="s">
        <v>53</v>
      </c>
      <c r="AE14" s="45" t="s">
        <v>53</v>
      </c>
      <c r="AF14" s="45" t="s">
        <v>53</v>
      </c>
      <c r="AG14" s="45" t="s">
        <v>53</v>
      </c>
      <c r="AH14" s="45" t="s">
        <v>53</v>
      </c>
      <c r="AI14" s="45" t="s">
        <v>53</v>
      </c>
      <c r="AJ14" s="45" t="s">
        <v>53</v>
      </c>
      <c r="AK14" s="45" t="s">
        <v>53</v>
      </c>
      <c r="AN14" s="4"/>
      <c r="AO14" s="4"/>
      <c r="AP14" s="4"/>
      <c r="AQ14" s="4"/>
      <c r="AR14" s="4"/>
      <c r="AS14" s="4"/>
      <c r="AT14" s="5"/>
    </row>
    <row r="15" spans="1:46" x14ac:dyDescent="0.25">
      <c r="A15" s="2">
        <v>2019</v>
      </c>
      <c r="B15" s="39" t="s">
        <v>53</v>
      </c>
      <c r="D15" s="39" t="s">
        <v>53</v>
      </c>
      <c r="E15" s="8"/>
      <c r="G15">
        <v>2024</v>
      </c>
      <c r="H15">
        <v>10</v>
      </c>
      <c r="I15" s="39" t="s">
        <v>53</v>
      </c>
      <c r="J15" s="39" t="s">
        <v>53</v>
      </c>
      <c r="M15" s="12">
        <v>10</v>
      </c>
      <c r="N15" s="13">
        <v>31</v>
      </c>
      <c r="T15">
        <v>2024</v>
      </c>
      <c r="U15">
        <v>10</v>
      </c>
      <c r="V15" s="39" t="s">
        <v>53</v>
      </c>
      <c r="W15" s="39" t="s">
        <v>53</v>
      </c>
      <c r="X15" s="39" t="s">
        <v>53</v>
      </c>
      <c r="Y15" s="39" t="s">
        <v>53</v>
      </c>
      <c r="Z15" s="39" t="s">
        <v>53</v>
      </c>
      <c r="AC15">
        <v>2033</v>
      </c>
      <c r="AD15" s="45" t="s">
        <v>53</v>
      </c>
      <c r="AE15" s="45" t="s">
        <v>53</v>
      </c>
      <c r="AF15" s="45" t="s">
        <v>53</v>
      </c>
      <c r="AG15" s="45" t="s">
        <v>53</v>
      </c>
      <c r="AH15" s="45" t="s">
        <v>53</v>
      </c>
      <c r="AI15" s="45" t="s">
        <v>53</v>
      </c>
      <c r="AJ15" s="45" t="s">
        <v>53</v>
      </c>
      <c r="AK15" s="45" t="s">
        <v>53</v>
      </c>
      <c r="AN15" s="4"/>
      <c r="AO15" s="4"/>
      <c r="AP15" s="4"/>
      <c r="AQ15" s="4"/>
      <c r="AR15" s="4"/>
      <c r="AS15" s="4"/>
      <c r="AT15" s="5"/>
    </row>
    <row r="16" spans="1:46" x14ac:dyDescent="0.25">
      <c r="A16" s="2">
        <v>2020</v>
      </c>
      <c r="B16" s="39" t="s">
        <v>53</v>
      </c>
      <c r="D16" s="39" t="s">
        <v>53</v>
      </c>
      <c r="E16" s="8"/>
      <c r="G16">
        <v>2024</v>
      </c>
      <c r="H16">
        <v>11</v>
      </c>
      <c r="I16" s="39" t="s">
        <v>53</v>
      </c>
      <c r="J16" s="39" t="s">
        <v>53</v>
      </c>
      <c r="M16" s="12">
        <v>11</v>
      </c>
      <c r="N16" s="13">
        <v>30</v>
      </c>
      <c r="T16">
        <v>2024</v>
      </c>
      <c r="U16">
        <v>11</v>
      </c>
      <c r="V16" s="39" t="s">
        <v>53</v>
      </c>
      <c r="W16" s="39" t="s">
        <v>53</v>
      </c>
      <c r="X16" s="39" t="s">
        <v>53</v>
      </c>
      <c r="Y16" s="39" t="s">
        <v>53</v>
      </c>
      <c r="Z16" s="39" t="s">
        <v>53</v>
      </c>
      <c r="AC16">
        <v>2034</v>
      </c>
      <c r="AD16" s="45" t="s">
        <v>53</v>
      </c>
      <c r="AE16" s="45" t="s">
        <v>53</v>
      </c>
      <c r="AF16" s="45" t="s">
        <v>53</v>
      </c>
      <c r="AG16" s="45" t="s">
        <v>53</v>
      </c>
      <c r="AH16" s="45" t="s">
        <v>53</v>
      </c>
      <c r="AI16" s="45" t="s">
        <v>53</v>
      </c>
      <c r="AJ16" s="45" t="s">
        <v>53</v>
      </c>
      <c r="AK16" s="45" t="s">
        <v>53</v>
      </c>
      <c r="AN16" s="4"/>
      <c r="AO16" s="4"/>
      <c r="AP16" s="4"/>
      <c r="AQ16" s="4"/>
      <c r="AR16" s="4"/>
      <c r="AS16" s="4"/>
      <c r="AT16" s="5"/>
    </row>
    <row r="17" spans="1:46" x14ac:dyDescent="0.25">
      <c r="A17" s="2">
        <v>2021</v>
      </c>
      <c r="B17" s="39" t="s">
        <v>53</v>
      </c>
      <c r="D17" s="39" t="s">
        <v>53</v>
      </c>
      <c r="E17" s="8"/>
      <c r="G17">
        <v>2024</v>
      </c>
      <c r="H17">
        <v>12</v>
      </c>
      <c r="I17" s="39" t="s">
        <v>53</v>
      </c>
      <c r="J17" s="39" t="s">
        <v>53</v>
      </c>
      <c r="M17" s="14">
        <v>12</v>
      </c>
      <c r="N17" s="15">
        <v>31</v>
      </c>
      <c r="T17">
        <v>2024</v>
      </c>
      <c r="U17">
        <v>12</v>
      </c>
      <c r="V17" s="39" t="s">
        <v>53</v>
      </c>
      <c r="W17" s="39" t="s">
        <v>53</v>
      </c>
      <c r="X17" s="39" t="s">
        <v>53</v>
      </c>
      <c r="Y17" s="39" t="s">
        <v>53</v>
      </c>
      <c r="Z17" s="39" t="s">
        <v>53</v>
      </c>
      <c r="AC17">
        <v>2035</v>
      </c>
      <c r="AD17" s="45" t="s">
        <v>53</v>
      </c>
      <c r="AE17" s="45" t="s">
        <v>53</v>
      </c>
      <c r="AF17" s="45" t="s">
        <v>53</v>
      </c>
      <c r="AG17" s="45" t="s">
        <v>53</v>
      </c>
      <c r="AH17" s="45" t="s">
        <v>53</v>
      </c>
      <c r="AI17" s="45" t="s">
        <v>53</v>
      </c>
      <c r="AJ17" s="45" t="s">
        <v>53</v>
      </c>
      <c r="AK17" s="45" t="s">
        <v>53</v>
      </c>
      <c r="AN17" s="4"/>
      <c r="AO17" s="4"/>
      <c r="AP17" s="4"/>
      <c r="AQ17" s="4"/>
      <c r="AR17" s="4"/>
      <c r="AS17" s="4"/>
      <c r="AT17" s="5"/>
    </row>
    <row r="18" spans="1:46" x14ac:dyDescent="0.25">
      <c r="A18" s="2">
        <v>2022</v>
      </c>
      <c r="B18" s="39" t="s">
        <v>53</v>
      </c>
      <c r="D18" s="39" t="s">
        <v>53</v>
      </c>
      <c r="E18" s="8"/>
      <c r="G18">
        <f>G6+1</f>
        <v>2025</v>
      </c>
      <c r="H18">
        <f>H6</f>
        <v>1</v>
      </c>
      <c r="I18" s="39" t="s">
        <v>53</v>
      </c>
      <c r="J18" s="39" t="s">
        <v>53</v>
      </c>
      <c r="N18">
        <f>SUM(N6:N17)</f>
        <v>365</v>
      </c>
      <c r="T18">
        <f>T6+1</f>
        <v>2025</v>
      </c>
      <c r="U18">
        <f>U6</f>
        <v>1</v>
      </c>
      <c r="V18" s="39" t="s">
        <v>53</v>
      </c>
      <c r="W18" s="39" t="s">
        <v>53</v>
      </c>
      <c r="X18" s="39" t="s">
        <v>53</v>
      </c>
      <c r="Y18" s="39" t="s">
        <v>53</v>
      </c>
      <c r="Z18" s="39" t="s">
        <v>53</v>
      </c>
      <c r="AC18">
        <v>2036</v>
      </c>
      <c r="AD18" s="45" t="s">
        <v>53</v>
      </c>
      <c r="AE18" s="45" t="s">
        <v>53</v>
      </c>
      <c r="AF18" s="45" t="s">
        <v>53</v>
      </c>
      <c r="AG18" s="45" t="s">
        <v>53</v>
      </c>
      <c r="AH18" s="45" t="s">
        <v>53</v>
      </c>
      <c r="AI18" s="45" t="s">
        <v>53</v>
      </c>
      <c r="AJ18" s="45" t="s">
        <v>53</v>
      </c>
      <c r="AK18" s="45" t="s">
        <v>53</v>
      </c>
      <c r="AN18" s="4"/>
      <c r="AO18" s="4"/>
      <c r="AP18" s="4"/>
      <c r="AQ18" s="4"/>
      <c r="AR18" s="4"/>
      <c r="AS18" s="4"/>
      <c r="AT18" s="5"/>
    </row>
    <row r="19" spans="1:46" x14ac:dyDescent="0.25">
      <c r="A19" s="2">
        <v>2023</v>
      </c>
      <c r="B19" s="41" t="s">
        <v>53</v>
      </c>
      <c r="C19" s="6"/>
      <c r="D19" s="42" t="s">
        <v>53</v>
      </c>
      <c r="E19" s="40"/>
      <c r="G19">
        <f t="shared" ref="G19:G82" si="1">G7+1</f>
        <v>2025</v>
      </c>
      <c r="H19">
        <f t="shared" ref="H19:H82" si="2">H7</f>
        <v>2</v>
      </c>
      <c r="I19" s="39" t="s">
        <v>53</v>
      </c>
      <c r="J19" s="39" t="s">
        <v>53</v>
      </c>
      <c r="T19">
        <f t="shared" ref="T19:T82" si="3">T7+1</f>
        <v>2025</v>
      </c>
      <c r="U19">
        <f t="shared" ref="U19:U82" si="4">U7</f>
        <v>2</v>
      </c>
      <c r="V19" s="39" t="s">
        <v>53</v>
      </c>
      <c r="W19" s="39" t="s">
        <v>53</v>
      </c>
      <c r="X19" s="39" t="s">
        <v>53</v>
      </c>
      <c r="Y19" s="39" t="s">
        <v>53</v>
      </c>
      <c r="Z19" s="39" t="s">
        <v>53</v>
      </c>
      <c r="AC19">
        <v>2037</v>
      </c>
      <c r="AD19" s="45" t="s">
        <v>53</v>
      </c>
      <c r="AE19" s="45" t="s">
        <v>53</v>
      </c>
      <c r="AF19" s="45" t="s">
        <v>53</v>
      </c>
      <c r="AG19" s="45" t="s">
        <v>53</v>
      </c>
      <c r="AH19" s="45" t="s">
        <v>53</v>
      </c>
      <c r="AI19" s="45" t="s">
        <v>53</v>
      </c>
      <c r="AJ19" s="45" t="s">
        <v>53</v>
      </c>
      <c r="AK19" s="45" t="s">
        <v>53</v>
      </c>
      <c r="AN19" s="4"/>
      <c r="AO19" s="4"/>
      <c r="AP19" s="4"/>
      <c r="AQ19" s="4"/>
      <c r="AR19" s="4"/>
      <c r="AS19" s="4"/>
      <c r="AT19" s="5"/>
    </row>
    <row r="20" spans="1:46" x14ac:dyDescent="0.25">
      <c r="A20" s="2">
        <v>2024</v>
      </c>
      <c r="B20" s="39" t="s">
        <v>53</v>
      </c>
      <c r="C20" s="39" t="s">
        <v>53</v>
      </c>
      <c r="D20" s="39" t="s">
        <v>53</v>
      </c>
      <c r="E20" s="39" t="s">
        <v>53</v>
      </c>
      <c r="F20" s="20"/>
      <c r="G20">
        <f t="shared" si="1"/>
        <v>2025</v>
      </c>
      <c r="H20">
        <f t="shared" si="2"/>
        <v>3</v>
      </c>
      <c r="I20" s="39" t="s">
        <v>53</v>
      </c>
      <c r="J20" s="39" t="s">
        <v>53</v>
      </c>
      <c r="T20">
        <f t="shared" si="3"/>
        <v>2025</v>
      </c>
      <c r="U20">
        <f t="shared" si="4"/>
        <v>3</v>
      </c>
      <c r="V20" s="39" t="s">
        <v>53</v>
      </c>
      <c r="W20" s="39" t="s">
        <v>53</v>
      </c>
      <c r="X20" s="39" t="s">
        <v>53</v>
      </c>
      <c r="Y20" s="39" t="s">
        <v>53</v>
      </c>
      <c r="Z20" s="39" t="s">
        <v>53</v>
      </c>
      <c r="AC20">
        <v>2038</v>
      </c>
      <c r="AD20" s="45" t="s">
        <v>53</v>
      </c>
      <c r="AE20" s="45" t="s">
        <v>53</v>
      </c>
      <c r="AF20" s="45" t="s">
        <v>53</v>
      </c>
      <c r="AG20" s="45" t="s">
        <v>53</v>
      </c>
      <c r="AH20" s="45" t="s">
        <v>53</v>
      </c>
      <c r="AI20" s="45" t="s">
        <v>53</v>
      </c>
      <c r="AJ20" s="45" t="s">
        <v>53</v>
      </c>
      <c r="AK20" s="45" t="s">
        <v>53</v>
      </c>
      <c r="AN20" s="4"/>
      <c r="AO20" s="4"/>
      <c r="AP20" s="4"/>
      <c r="AQ20" s="4"/>
      <c r="AR20" s="4"/>
      <c r="AS20" s="4"/>
      <c r="AT20" s="5"/>
    </row>
    <row r="21" spans="1:46" x14ac:dyDescent="0.25">
      <c r="A21" s="2">
        <v>2025</v>
      </c>
      <c r="B21" s="39" t="s">
        <v>53</v>
      </c>
      <c r="C21" s="39" t="s">
        <v>53</v>
      </c>
      <c r="D21" s="39" t="s">
        <v>53</v>
      </c>
      <c r="E21" s="39" t="s">
        <v>53</v>
      </c>
      <c r="F21" s="20"/>
      <c r="G21">
        <f t="shared" si="1"/>
        <v>2025</v>
      </c>
      <c r="H21">
        <f t="shared" si="2"/>
        <v>4</v>
      </c>
      <c r="I21" s="39" t="s">
        <v>53</v>
      </c>
      <c r="J21" s="39" t="s">
        <v>53</v>
      </c>
      <c r="T21">
        <f t="shared" si="3"/>
        <v>2025</v>
      </c>
      <c r="U21">
        <f t="shared" si="4"/>
        <v>4</v>
      </c>
      <c r="V21" s="39" t="s">
        <v>53</v>
      </c>
      <c r="W21" s="39" t="s">
        <v>53</v>
      </c>
      <c r="X21" s="39" t="s">
        <v>53</v>
      </c>
      <c r="Y21" s="39" t="s">
        <v>53</v>
      </c>
      <c r="Z21" s="39" t="s">
        <v>53</v>
      </c>
      <c r="AC21">
        <v>2039</v>
      </c>
      <c r="AD21" s="45" t="s">
        <v>53</v>
      </c>
      <c r="AE21" s="45" t="s">
        <v>53</v>
      </c>
      <c r="AF21" s="45" t="s">
        <v>53</v>
      </c>
      <c r="AG21" s="45" t="s">
        <v>53</v>
      </c>
      <c r="AH21" s="45" t="s">
        <v>53</v>
      </c>
      <c r="AI21" s="45" t="s">
        <v>53</v>
      </c>
      <c r="AJ21" s="45" t="s">
        <v>53</v>
      </c>
      <c r="AK21" s="45" t="s">
        <v>53</v>
      </c>
      <c r="AN21" s="4"/>
      <c r="AO21" s="4"/>
      <c r="AP21" s="4"/>
      <c r="AQ21" s="4"/>
      <c r="AR21" s="4"/>
      <c r="AS21" s="4"/>
      <c r="AT21" s="5"/>
    </row>
    <row r="22" spans="1:46" x14ac:dyDescent="0.25">
      <c r="A22" s="2">
        <v>2026</v>
      </c>
      <c r="B22" s="39" t="s">
        <v>53</v>
      </c>
      <c r="C22" s="39" t="s">
        <v>53</v>
      </c>
      <c r="D22" s="39" t="s">
        <v>53</v>
      </c>
      <c r="E22" s="39" t="s">
        <v>53</v>
      </c>
      <c r="F22" s="20"/>
      <c r="G22">
        <f t="shared" si="1"/>
        <v>2025</v>
      </c>
      <c r="H22">
        <f t="shared" si="2"/>
        <v>5</v>
      </c>
      <c r="I22" s="39" t="s">
        <v>53</v>
      </c>
      <c r="J22" s="39" t="s">
        <v>53</v>
      </c>
      <c r="T22">
        <f t="shared" si="3"/>
        <v>2025</v>
      </c>
      <c r="U22">
        <f t="shared" si="4"/>
        <v>5</v>
      </c>
      <c r="V22" s="39" t="s">
        <v>53</v>
      </c>
      <c r="W22" s="39" t="s">
        <v>53</v>
      </c>
      <c r="X22" s="39" t="s">
        <v>53</v>
      </c>
      <c r="Y22" s="39" t="s">
        <v>53</v>
      </c>
      <c r="Z22" s="39" t="s">
        <v>53</v>
      </c>
      <c r="AC22">
        <v>2040</v>
      </c>
      <c r="AD22" s="45" t="s">
        <v>53</v>
      </c>
      <c r="AE22" s="45" t="s">
        <v>53</v>
      </c>
      <c r="AF22" s="45" t="s">
        <v>53</v>
      </c>
      <c r="AG22" s="45" t="s">
        <v>53</v>
      </c>
      <c r="AH22" s="45" t="s">
        <v>53</v>
      </c>
      <c r="AI22" s="45" t="s">
        <v>53</v>
      </c>
      <c r="AJ22" s="45" t="s">
        <v>53</v>
      </c>
      <c r="AK22" s="45" t="s">
        <v>53</v>
      </c>
      <c r="AN22" s="4"/>
      <c r="AO22" s="4"/>
      <c r="AP22" s="4"/>
      <c r="AQ22" s="4"/>
      <c r="AR22" s="4"/>
      <c r="AS22" s="4"/>
      <c r="AT22" s="5"/>
    </row>
    <row r="23" spans="1:46" x14ac:dyDescent="0.25">
      <c r="A23" s="2">
        <v>2027</v>
      </c>
      <c r="B23" s="39" t="s">
        <v>53</v>
      </c>
      <c r="C23" s="39" t="s">
        <v>53</v>
      </c>
      <c r="D23" s="39" t="s">
        <v>53</v>
      </c>
      <c r="E23" s="39" t="s">
        <v>53</v>
      </c>
      <c r="F23" s="20"/>
      <c r="G23">
        <f t="shared" si="1"/>
        <v>2025</v>
      </c>
      <c r="H23">
        <f t="shared" si="2"/>
        <v>6</v>
      </c>
      <c r="I23" s="39" t="s">
        <v>53</v>
      </c>
      <c r="J23" s="39" t="s">
        <v>53</v>
      </c>
      <c r="T23">
        <f t="shared" si="3"/>
        <v>2025</v>
      </c>
      <c r="U23">
        <f t="shared" si="4"/>
        <v>6</v>
      </c>
      <c r="V23" s="39" t="s">
        <v>53</v>
      </c>
      <c r="W23" s="39" t="s">
        <v>53</v>
      </c>
      <c r="X23" s="39" t="s">
        <v>53</v>
      </c>
      <c r="Y23" s="39" t="s">
        <v>53</v>
      </c>
      <c r="Z23" s="39" t="s">
        <v>53</v>
      </c>
      <c r="AC23">
        <v>2041</v>
      </c>
      <c r="AD23" s="45" t="s">
        <v>53</v>
      </c>
      <c r="AE23" s="45" t="s">
        <v>53</v>
      </c>
      <c r="AF23" s="45" t="s">
        <v>53</v>
      </c>
      <c r="AG23" s="45" t="s">
        <v>53</v>
      </c>
      <c r="AH23" s="45" t="s">
        <v>53</v>
      </c>
      <c r="AI23" s="45" t="s">
        <v>53</v>
      </c>
      <c r="AJ23" s="45" t="s">
        <v>53</v>
      </c>
      <c r="AK23" s="45" t="s">
        <v>53</v>
      </c>
      <c r="AN23" s="4"/>
      <c r="AO23" s="4"/>
      <c r="AP23" s="4"/>
      <c r="AQ23" s="4"/>
      <c r="AR23" s="4"/>
      <c r="AS23" s="4"/>
      <c r="AT23" s="5"/>
    </row>
    <row r="24" spans="1:46" x14ac:dyDescent="0.25">
      <c r="A24" s="2">
        <v>2028</v>
      </c>
      <c r="B24" s="39" t="s">
        <v>53</v>
      </c>
      <c r="C24" s="39" t="s">
        <v>53</v>
      </c>
      <c r="D24" s="39" t="s">
        <v>53</v>
      </c>
      <c r="E24" s="39" t="s">
        <v>53</v>
      </c>
      <c r="F24" s="20"/>
      <c r="G24">
        <f t="shared" si="1"/>
        <v>2025</v>
      </c>
      <c r="H24">
        <f t="shared" si="2"/>
        <v>7</v>
      </c>
      <c r="I24" s="39" t="s">
        <v>53</v>
      </c>
      <c r="J24" s="39" t="s">
        <v>53</v>
      </c>
      <c r="T24">
        <f t="shared" si="3"/>
        <v>2025</v>
      </c>
      <c r="U24">
        <f t="shared" si="4"/>
        <v>7</v>
      </c>
      <c r="V24" s="39" t="s">
        <v>53</v>
      </c>
      <c r="W24" s="39" t="s">
        <v>53</v>
      </c>
      <c r="X24" s="39" t="s">
        <v>53</v>
      </c>
      <c r="Y24" s="39" t="s">
        <v>53</v>
      </c>
      <c r="Z24" s="39" t="s">
        <v>53</v>
      </c>
      <c r="AC24">
        <v>2042</v>
      </c>
      <c r="AD24" s="45" t="s">
        <v>53</v>
      </c>
      <c r="AE24" s="45" t="s">
        <v>53</v>
      </c>
      <c r="AF24" s="45" t="s">
        <v>53</v>
      </c>
      <c r="AG24" s="45" t="s">
        <v>53</v>
      </c>
      <c r="AH24" s="45" t="s">
        <v>53</v>
      </c>
      <c r="AI24" s="45" t="s">
        <v>53</v>
      </c>
      <c r="AJ24" s="45" t="s">
        <v>53</v>
      </c>
      <c r="AK24" s="45" t="s">
        <v>53</v>
      </c>
      <c r="AN24" s="4"/>
      <c r="AO24" s="4"/>
      <c r="AP24" s="4"/>
      <c r="AQ24" s="4"/>
      <c r="AR24" s="4"/>
      <c r="AS24" s="4"/>
      <c r="AT24" s="5"/>
    </row>
    <row r="25" spans="1:46" x14ac:dyDescent="0.25">
      <c r="A25" s="2">
        <v>2029</v>
      </c>
      <c r="B25" s="39" t="s">
        <v>53</v>
      </c>
      <c r="C25" s="39" t="s">
        <v>53</v>
      </c>
      <c r="D25" s="39" t="s">
        <v>53</v>
      </c>
      <c r="E25" s="39" t="s">
        <v>53</v>
      </c>
      <c r="F25" s="20"/>
      <c r="G25">
        <f t="shared" si="1"/>
        <v>2025</v>
      </c>
      <c r="H25">
        <f t="shared" si="2"/>
        <v>8</v>
      </c>
      <c r="I25" s="39" t="s">
        <v>53</v>
      </c>
      <c r="J25" s="39" t="s">
        <v>53</v>
      </c>
      <c r="T25">
        <f t="shared" si="3"/>
        <v>2025</v>
      </c>
      <c r="U25">
        <f t="shared" si="4"/>
        <v>8</v>
      </c>
      <c r="V25" s="39" t="s">
        <v>53</v>
      </c>
      <c r="W25" s="39" t="s">
        <v>53</v>
      </c>
      <c r="X25" s="39" t="s">
        <v>53</v>
      </c>
      <c r="Y25" s="39" t="s">
        <v>53</v>
      </c>
      <c r="Z25" s="39" t="s">
        <v>53</v>
      </c>
      <c r="AC25">
        <v>2043</v>
      </c>
      <c r="AD25" s="45" t="s">
        <v>53</v>
      </c>
      <c r="AE25" s="45" t="s">
        <v>53</v>
      </c>
      <c r="AF25" s="45" t="s">
        <v>53</v>
      </c>
      <c r="AG25" s="45" t="s">
        <v>53</v>
      </c>
      <c r="AH25" s="45" t="s">
        <v>53</v>
      </c>
      <c r="AI25" s="45" t="s">
        <v>53</v>
      </c>
      <c r="AJ25" s="45" t="s">
        <v>53</v>
      </c>
      <c r="AK25" s="45" t="s">
        <v>53</v>
      </c>
      <c r="AN25" s="4"/>
      <c r="AO25" s="4"/>
      <c r="AP25" s="4"/>
      <c r="AQ25" s="4"/>
      <c r="AR25" s="4"/>
      <c r="AS25" s="4"/>
      <c r="AT25" s="5"/>
    </row>
    <row r="26" spans="1:46" x14ac:dyDescent="0.25">
      <c r="A26" s="2">
        <v>2030</v>
      </c>
      <c r="B26" s="39" t="s">
        <v>53</v>
      </c>
      <c r="C26" s="39" t="s">
        <v>53</v>
      </c>
      <c r="D26" s="39" t="s">
        <v>53</v>
      </c>
      <c r="E26" s="39" t="s">
        <v>53</v>
      </c>
      <c r="F26" s="20"/>
      <c r="G26">
        <f t="shared" si="1"/>
        <v>2025</v>
      </c>
      <c r="H26">
        <f t="shared" si="2"/>
        <v>9</v>
      </c>
      <c r="I26" s="39" t="s">
        <v>53</v>
      </c>
      <c r="J26" s="39" t="s">
        <v>53</v>
      </c>
      <c r="T26">
        <f t="shared" si="3"/>
        <v>2025</v>
      </c>
      <c r="U26">
        <f t="shared" si="4"/>
        <v>9</v>
      </c>
      <c r="V26" s="39" t="s">
        <v>53</v>
      </c>
      <c r="W26" s="39" t="s">
        <v>53</v>
      </c>
      <c r="X26" s="39" t="s">
        <v>53</v>
      </c>
      <c r="Y26" s="39" t="s">
        <v>53</v>
      </c>
      <c r="Z26" s="39" t="s">
        <v>53</v>
      </c>
      <c r="AC26">
        <v>2044</v>
      </c>
      <c r="AD26" s="45" t="s">
        <v>53</v>
      </c>
      <c r="AE26" s="45" t="s">
        <v>53</v>
      </c>
      <c r="AF26" s="45" t="s">
        <v>53</v>
      </c>
      <c r="AG26" s="45" t="s">
        <v>53</v>
      </c>
      <c r="AH26" s="45" t="s">
        <v>53</v>
      </c>
      <c r="AI26" s="45" t="s">
        <v>53</v>
      </c>
      <c r="AJ26" s="45" t="s">
        <v>53</v>
      </c>
      <c r="AK26" s="45" t="s">
        <v>53</v>
      </c>
      <c r="AN26" s="4"/>
      <c r="AO26" s="4"/>
      <c r="AP26" s="4"/>
      <c r="AQ26" s="4"/>
      <c r="AR26" s="4"/>
      <c r="AS26" s="4"/>
      <c r="AT26" s="5"/>
    </row>
    <row r="27" spans="1:46" x14ac:dyDescent="0.25">
      <c r="A27" s="2">
        <v>2031</v>
      </c>
      <c r="B27" s="39" t="s">
        <v>53</v>
      </c>
      <c r="C27" s="39" t="s">
        <v>53</v>
      </c>
      <c r="D27" s="39" t="s">
        <v>53</v>
      </c>
      <c r="E27" s="39" t="s">
        <v>53</v>
      </c>
      <c r="F27" s="20"/>
      <c r="G27">
        <f t="shared" si="1"/>
        <v>2025</v>
      </c>
      <c r="H27">
        <f t="shared" si="2"/>
        <v>10</v>
      </c>
      <c r="I27" s="39" t="s">
        <v>53</v>
      </c>
      <c r="J27" s="39" t="s">
        <v>53</v>
      </c>
      <c r="T27">
        <f t="shared" si="3"/>
        <v>2025</v>
      </c>
      <c r="U27">
        <f t="shared" si="4"/>
        <v>10</v>
      </c>
      <c r="V27" s="39" t="s">
        <v>53</v>
      </c>
      <c r="W27" s="39" t="s">
        <v>53</v>
      </c>
      <c r="X27" s="39" t="s">
        <v>53</v>
      </c>
      <c r="Y27" s="39" t="s">
        <v>53</v>
      </c>
      <c r="Z27" s="39" t="s">
        <v>53</v>
      </c>
      <c r="AC27">
        <v>2045</v>
      </c>
      <c r="AD27" s="45" t="s">
        <v>53</v>
      </c>
      <c r="AE27" s="45" t="s">
        <v>53</v>
      </c>
      <c r="AF27" s="45" t="s">
        <v>53</v>
      </c>
      <c r="AG27" s="45" t="s">
        <v>53</v>
      </c>
      <c r="AH27" s="45" t="s">
        <v>53</v>
      </c>
      <c r="AI27" s="45" t="s">
        <v>53</v>
      </c>
      <c r="AJ27" s="45" t="s">
        <v>53</v>
      </c>
      <c r="AK27" s="45" t="s">
        <v>53</v>
      </c>
      <c r="AN27" s="4"/>
      <c r="AO27" s="4"/>
      <c r="AP27" s="4"/>
      <c r="AQ27" s="4"/>
      <c r="AR27" s="4"/>
      <c r="AS27" s="4"/>
      <c r="AT27" s="5"/>
    </row>
    <row r="28" spans="1:46" x14ac:dyDescent="0.25">
      <c r="A28" s="2">
        <v>2032</v>
      </c>
      <c r="B28" s="39" t="s">
        <v>53</v>
      </c>
      <c r="C28" s="39" t="s">
        <v>53</v>
      </c>
      <c r="D28" s="39" t="s">
        <v>53</v>
      </c>
      <c r="E28" s="39" t="s">
        <v>53</v>
      </c>
      <c r="F28" s="20"/>
      <c r="G28">
        <f t="shared" si="1"/>
        <v>2025</v>
      </c>
      <c r="H28">
        <f t="shared" si="2"/>
        <v>11</v>
      </c>
      <c r="I28" s="39" t="s">
        <v>53</v>
      </c>
      <c r="J28" s="39" t="s">
        <v>53</v>
      </c>
      <c r="T28">
        <f t="shared" si="3"/>
        <v>2025</v>
      </c>
      <c r="U28">
        <f t="shared" si="4"/>
        <v>11</v>
      </c>
      <c r="V28" s="39" t="s">
        <v>53</v>
      </c>
      <c r="W28" s="39" t="s">
        <v>53</v>
      </c>
      <c r="X28" s="39" t="s">
        <v>53</v>
      </c>
      <c r="Y28" s="39" t="s">
        <v>53</v>
      </c>
      <c r="Z28" s="39" t="s">
        <v>53</v>
      </c>
      <c r="AC28">
        <v>2046</v>
      </c>
      <c r="AD28" s="45" t="s">
        <v>53</v>
      </c>
      <c r="AE28" s="45" t="s">
        <v>53</v>
      </c>
      <c r="AF28" s="45" t="s">
        <v>53</v>
      </c>
      <c r="AG28" s="45" t="s">
        <v>53</v>
      </c>
      <c r="AH28" s="45" t="s">
        <v>53</v>
      </c>
      <c r="AI28" s="45" t="s">
        <v>53</v>
      </c>
      <c r="AJ28" s="45" t="s">
        <v>53</v>
      </c>
      <c r="AK28" s="45" t="s">
        <v>53</v>
      </c>
      <c r="AN28" s="4"/>
      <c r="AO28" s="4"/>
      <c r="AP28" s="4"/>
      <c r="AQ28" s="4"/>
      <c r="AR28" s="4"/>
      <c r="AS28" s="4"/>
      <c r="AT28" s="5"/>
    </row>
    <row r="29" spans="1:46" x14ac:dyDescent="0.25">
      <c r="A29" s="2">
        <v>2033</v>
      </c>
      <c r="B29" s="39" t="s">
        <v>53</v>
      </c>
      <c r="C29" s="39" t="s">
        <v>53</v>
      </c>
      <c r="D29" s="39" t="s">
        <v>53</v>
      </c>
      <c r="E29" s="39" t="s">
        <v>53</v>
      </c>
      <c r="F29" s="20"/>
      <c r="G29">
        <f t="shared" si="1"/>
        <v>2025</v>
      </c>
      <c r="H29">
        <f t="shared" si="2"/>
        <v>12</v>
      </c>
      <c r="I29" s="39" t="s">
        <v>53</v>
      </c>
      <c r="J29" s="39" t="s">
        <v>53</v>
      </c>
      <c r="T29">
        <f t="shared" si="3"/>
        <v>2025</v>
      </c>
      <c r="U29">
        <f t="shared" si="4"/>
        <v>12</v>
      </c>
      <c r="V29" s="39" t="s">
        <v>53</v>
      </c>
      <c r="W29" s="39" t="s">
        <v>53</v>
      </c>
      <c r="X29" s="39" t="s">
        <v>53</v>
      </c>
      <c r="Y29" s="39" t="s">
        <v>53</v>
      </c>
      <c r="Z29" s="39" t="s">
        <v>53</v>
      </c>
      <c r="AC29">
        <v>2047</v>
      </c>
      <c r="AD29" s="45" t="s">
        <v>53</v>
      </c>
      <c r="AE29" s="45" t="s">
        <v>53</v>
      </c>
      <c r="AF29" s="45" t="s">
        <v>53</v>
      </c>
      <c r="AG29" s="45" t="s">
        <v>53</v>
      </c>
      <c r="AH29" s="45" t="s">
        <v>53</v>
      </c>
      <c r="AI29" s="45" t="s">
        <v>53</v>
      </c>
      <c r="AJ29" s="45" t="s">
        <v>53</v>
      </c>
      <c r="AK29" s="45" t="s">
        <v>53</v>
      </c>
      <c r="AN29" s="4"/>
      <c r="AO29" s="4"/>
      <c r="AP29" s="4"/>
      <c r="AQ29" s="4"/>
      <c r="AR29" s="4"/>
      <c r="AS29" s="4"/>
      <c r="AT29" s="5"/>
    </row>
    <row r="30" spans="1:46" x14ac:dyDescent="0.25">
      <c r="A30" s="2">
        <v>2034</v>
      </c>
      <c r="B30" s="39" t="s">
        <v>53</v>
      </c>
      <c r="C30" s="39" t="s">
        <v>53</v>
      </c>
      <c r="D30" s="39" t="s">
        <v>53</v>
      </c>
      <c r="E30" s="39" t="s">
        <v>53</v>
      </c>
      <c r="F30" s="20"/>
      <c r="G30">
        <f t="shared" si="1"/>
        <v>2026</v>
      </c>
      <c r="H30">
        <f t="shared" si="2"/>
        <v>1</v>
      </c>
      <c r="I30" s="39" t="s">
        <v>53</v>
      </c>
      <c r="J30" s="39" t="s">
        <v>53</v>
      </c>
      <c r="T30">
        <f t="shared" si="3"/>
        <v>2026</v>
      </c>
      <c r="U30">
        <f t="shared" si="4"/>
        <v>1</v>
      </c>
      <c r="V30" s="39" t="s">
        <v>53</v>
      </c>
      <c r="W30" s="39" t="s">
        <v>53</v>
      </c>
      <c r="X30" s="39" t="s">
        <v>53</v>
      </c>
      <c r="Y30" s="39" t="s">
        <v>53</v>
      </c>
      <c r="Z30" s="39" t="s">
        <v>53</v>
      </c>
      <c r="AC30">
        <v>2048</v>
      </c>
      <c r="AD30" s="45" t="s">
        <v>53</v>
      </c>
      <c r="AE30" s="45" t="s">
        <v>53</v>
      </c>
      <c r="AF30" s="45" t="s">
        <v>53</v>
      </c>
      <c r="AG30" s="45" t="s">
        <v>53</v>
      </c>
      <c r="AH30" s="45" t="s">
        <v>53</v>
      </c>
      <c r="AI30" s="45" t="s">
        <v>53</v>
      </c>
      <c r="AJ30" s="45" t="s">
        <v>53</v>
      </c>
      <c r="AK30" s="45" t="s">
        <v>53</v>
      </c>
      <c r="AN30" s="4"/>
      <c r="AO30" s="4"/>
      <c r="AP30" s="4"/>
      <c r="AQ30" s="4"/>
      <c r="AR30" s="4"/>
      <c r="AS30" s="4"/>
      <c r="AT30" s="5"/>
    </row>
    <row r="31" spans="1:46" x14ac:dyDescent="0.25">
      <c r="A31" s="2">
        <v>2035</v>
      </c>
      <c r="B31" s="39" t="s">
        <v>53</v>
      </c>
      <c r="C31" s="39" t="s">
        <v>53</v>
      </c>
      <c r="D31" s="39" t="s">
        <v>53</v>
      </c>
      <c r="E31" s="39" t="s">
        <v>53</v>
      </c>
      <c r="F31" s="20"/>
      <c r="G31">
        <f t="shared" si="1"/>
        <v>2026</v>
      </c>
      <c r="H31">
        <f t="shared" si="2"/>
        <v>2</v>
      </c>
      <c r="I31" s="39" t="s">
        <v>53</v>
      </c>
      <c r="J31" s="39" t="s">
        <v>53</v>
      </c>
      <c r="T31">
        <f t="shared" si="3"/>
        <v>2026</v>
      </c>
      <c r="U31">
        <f t="shared" si="4"/>
        <v>2</v>
      </c>
      <c r="V31" s="39" t="s">
        <v>53</v>
      </c>
      <c r="W31" s="39" t="s">
        <v>53</v>
      </c>
      <c r="X31" s="39" t="s">
        <v>53</v>
      </c>
      <c r="Y31" s="39" t="s">
        <v>53</v>
      </c>
      <c r="Z31" s="39" t="s">
        <v>53</v>
      </c>
      <c r="AC31">
        <v>2049</v>
      </c>
      <c r="AD31" s="45" t="s">
        <v>53</v>
      </c>
      <c r="AE31" s="45" t="s">
        <v>53</v>
      </c>
      <c r="AF31" s="45" t="s">
        <v>53</v>
      </c>
      <c r="AG31" s="45" t="s">
        <v>53</v>
      </c>
      <c r="AH31" s="45" t="s">
        <v>53</v>
      </c>
      <c r="AI31" s="45" t="s">
        <v>53</v>
      </c>
      <c r="AJ31" s="45" t="s">
        <v>53</v>
      </c>
      <c r="AK31" s="45" t="s">
        <v>53</v>
      </c>
      <c r="AN31" s="4"/>
      <c r="AO31" s="4"/>
      <c r="AP31" s="4"/>
      <c r="AQ31" s="4"/>
      <c r="AR31" s="4"/>
      <c r="AS31" s="4"/>
      <c r="AT31" s="5"/>
    </row>
    <row r="32" spans="1:46" x14ac:dyDescent="0.25">
      <c r="A32" s="2">
        <v>2036</v>
      </c>
      <c r="B32" s="39" t="s">
        <v>53</v>
      </c>
      <c r="C32" s="39" t="s">
        <v>53</v>
      </c>
      <c r="D32" s="39" t="s">
        <v>53</v>
      </c>
      <c r="E32" s="39" t="s">
        <v>53</v>
      </c>
      <c r="F32" s="20"/>
      <c r="G32">
        <f t="shared" si="1"/>
        <v>2026</v>
      </c>
      <c r="H32">
        <f t="shared" si="2"/>
        <v>3</v>
      </c>
      <c r="I32" s="39" t="s">
        <v>53</v>
      </c>
      <c r="J32" s="39" t="s">
        <v>53</v>
      </c>
      <c r="T32">
        <f t="shared" si="3"/>
        <v>2026</v>
      </c>
      <c r="U32">
        <f t="shared" si="4"/>
        <v>3</v>
      </c>
      <c r="V32" s="39" t="s">
        <v>53</v>
      </c>
      <c r="W32" s="39" t="s">
        <v>53</v>
      </c>
      <c r="X32" s="39" t="s">
        <v>53</v>
      </c>
      <c r="Y32" s="39" t="s">
        <v>53</v>
      </c>
      <c r="Z32" s="39" t="s">
        <v>53</v>
      </c>
      <c r="AC32">
        <v>2050</v>
      </c>
      <c r="AD32" s="45" t="s">
        <v>53</v>
      </c>
      <c r="AE32" s="45" t="s">
        <v>53</v>
      </c>
      <c r="AF32" s="45" t="s">
        <v>53</v>
      </c>
      <c r="AG32" s="45" t="s">
        <v>53</v>
      </c>
      <c r="AH32" s="45" t="s">
        <v>53</v>
      </c>
      <c r="AI32" s="45" t="s">
        <v>53</v>
      </c>
      <c r="AJ32" s="45" t="s">
        <v>53</v>
      </c>
      <c r="AK32" s="45" t="s">
        <v>53</v>
      </c>
    </row>
    <row r="33" spans="1:37" x14ac:dyDescent="0.25">
      <c r="A33" s="2">
        <v>2037</v>
      </c>
      <c r="B33" s="39" t="s">
        <v>53</v>
      </c>
      <c r="C33" s="39" t="s">
        <v>53</v>
      </c>
      <c r="D33" s="39" t="s">
        <v>53</v>
      </c>
      <c r="E33" s="39" t="s">
        <v>53</v>
      </c>
      <c r="F33" s="20"/>
      <c r="G33">
        <f t="shared" si="1"/>
        <v>2026</v>
      </c>
      <c r="H33">
        <f t="shared" si="2"/>
        <v>4</v>
      </c>
      <c r="I33" s="39" t="s">
        <v>53</v>
      </c>
      <c r="J33" s="39" t="s">
        <v>53</v>
      </c>
      <c r="T33">
        <f t="shared" si="3"/>
        <v>2026</v>
      </c>
      <c r="U33">
        <f t="shared" si="4"/>
        <v>4</v>
      </c>
      <c r="V33" s="39" t="s">
        <v>53</v>
      </c>
      <c r="W33" s="39" t="s">
        <v>53</v>
      </c>
      <c r="X33" s="39" t="s">
        <v>53</v>
      </c>
      <c r="Y33" s="39" t="s">
        <v>53</v>
      </c>
      <c r="Z33" s="39" t="s">
        <v>53</v>
      </c>
      <c r="AD33" s="8"/>
      <c r="AE33" s="8"/>
      <c r="AF33" s="8"/>
      <c r="AG33" s="8"/>
      <c r="AH33" s="8"/>
      <c r="AI33" s="8"/>
      <c r="AJ33" s="8"/>
      <c r="AK33" s="8"/>
    </row>
    <row r="34" spans="1:37" x14ac:dyDescent="0.25">
      <c r="A34" s="2">
        <v>2038</v>
      </c>
      <c r="B34" s="39" t="s">
        <v>53</v>
      </c>
      <c r="C34" s="39" t="s">
        <v>53</v>
      </c>
      <c r="D34" s="39" t="s">
        <v>53</v>
      </c>
      <c r="E34" s="39" t="s">
        <v>53</v>
      </c>
      <c r="F34" s="20"/>
      <c r="G34">
        <f t="shared" si="1"/>
        <v>2026</v>
      </c>
      <c r="H34">
        <f t="shared" si="2"/>
        <v>5</v>
      </c>
      <c r="I34" s="39" t="s">
        <v>53</v>
      </c>
      <c r="J34" s="39" t="s">
        <v>53</v>
      </c>
      <c r="T34">
        <f t="shared" si="3"/>
        <v>2026</v>
      </c>
      <c r="U34">
        <f t="shared" si="4"/>
        <v>5</v>
      </c>
      <c r="V34" s="39" t="s">
        <v>53</v>
      </c>
      <c r="W34" s="39" t="s">
        <v>53</v>
      </c>
      <c r="X34" s="39" t="s">
        <v>53</v>
      </c>
      <c r="Y34" s="39" t="s">
        <v>53</v>
      </c>
      <c r="Z34" s="39" t="s">
        <v>53</v>
      </c>
      <c r="AD34" s="8"/>
      <c r="AE34" s="8"/>
      <c r="AF34" s="8"/>
      <c r="AG34" s="8"/>
      <c r="AH34" s="8"/>
      <c r="AI34" s="8"/>
      <c r="AJ34" s="8"/>
      <c r="AK34" s="8"/>
    </row>
    <row r="35" spans="1:37" x14ac:dyDescent="0.25">
      <c r="A35" s="2">
        <v>2039</v>
      </c>
      <c r="B35" s="39" t="s">
        <v>53</v>
      </c>
      <c r="C35" s="39" t="s">
        <v>53</v>
      </c>
      <c r="D35" s="39" t="s">
        <v>53</v>
      </c>
      <c r="E35" s="39" t="s">
        <v>53</v>
      </c>
      <c r="F35" s="20"/>
      <c r="G35">
        <f t="shared" si="1"/>
        <v>2026</v>
      </c>
      <c r="H35">
        <f t="shared" si="2"/>
        <v>6</v>
      </c>
      <c r="I35" s="39" t="s">
        <v>53</v>
      </c>
      <c r="J35" s="39" t="s">
        <v>53</v>
      </c>
      <c r="T35">
        <f t="shared" si="3"/>
        <v>2026</v>
      </c>
      <c r="U35">
        <f t="shared" si="4"/>
        <v>6</v>
      </c>
      <c r="V35" s="39" t="s">
        <v>53</v>
      </c>
      <c r="W35" s="39" t="s">
        <v>53</v>
      </c>
      <c r="X35" s="39" t="s">
        <v>53</v>
      </c>
      <c r="Y35" s="39" t="s">
        <v>53</v>
      </c>
      <c r="Z35" s="39" t="s">
        <v>53</v>
      </c>
      <c r="AD35" s="8"/>
      <c r="AE35" s="8"/>
      <c r="AF35" s="8"/>
      <c r="AG35" s="8"/>
      <c r="AH35" s="8"/>
      <c r="AI35" s="8"/>
      <c r="AJ35" s="8"/>
      <c r="AK35" s="8"/>
    </row>
    <row r="36" spans="1:37" x14ac:dyDescent="0.25">
      <c r="A36" s="2">
        <v>2040</v>
      </c>
      <c r="B36" s="39" t="s">
        <v>53</v>
      </c>
      <c r="C36" s="39" t="s">
        <v>53</v>
      </c>
      <c r="D36" s="39" t="s">
        <v>53</v>
      </c>
      <c r="E36" s="39" t="s">
        <v>53</v>
      </c>
      <c r="F36" s="20"/>
      <c r="G36">
        <f t="shared" si="1"/>
        <v>2026</v>
      </c>
      <c r="H36">
        <f t="shared" si="2"/>
        <v>7</v>
      </c>
      <c r="I36" s="39" t="s">
        <v>53</v>
      </c>
      <c r="J36" s="39" t="s">
        <v>53</v>
      </c>
      <c r="T36">
        <f t="shared" si="3"/>
        <v>2026</v>
      </c>
      <c r="U36">
        <f t="shared" si="4"/>
        <v>7</v>
      </c>
      <c r="V36" s="39" t="s">
        <v>53</v>
      </c>
      <c r="W36" s="39" t="s">
        <v>53</v>
      </c>
      <c r="X36" s="39" t="s">
        <v>53</v>
      </c>
      <c r="Y36" s="39" t="s">
        <v>53</v>
      </c>
      <c r="Z36" s="39" t="s">
        <v>53</v>
      </c>
      <c r="AD36" s="8"/>
      <c r="AE36" s="8"/>
      <c r="AF36" s="8"/>
      <c r="AG36" s="8"/>
      <c r="AH36" s="8"/>
      <c r="AI36" s="8"/>
      <c r="AJ36" s="8"/>
      <c r="AK36" s="8"/>
    </row>
    <row r="37" spans="1:37" x14ac:dyDescent="0.25">
      <c r="A37" s="2">
        <v>2041</v>
      </c>
      <c r="B37" s="39" t="s">
        <v>53</v>
      </c>
      <c r="C37" s="39" t="s">
        <v>53</v>
      </c>
      <c r="D37" s="39" t="s">
        <v>53</v>
      </c>
      <c r="E37" s="39" t="s">
        <v>53</v>
      </c>
      <c r="F37" s="20"/>
      <c r="G37">
        <f t="shared" si="1"/>
        <v>2026</v>
      </c>
      <c r="H37">
        <f t="shared" si="2"/>
        <v>8</v>
      </c>
      <c r="I37" s="39" t="s">
        <v>53</v>
      </c>
      <c r="J37" s="39" t="s">
        <v>53</v>
      </c>
      <c r="T37">
        <f t="shared" si="3"/>
        <v>2026</v>
      </c>
      <c r="U37">
        <f t="shared" si="4"/>
        <v>8</v>
      </c>
      <c r="V37" s="39" t="s">
        <v>53</v>
      </c>
      <c r="W37" s="39" t="s">
        <v>53</v>
      </c>
      <c r="X37" s="39" t="s">
        <v>53</v>
      </c>
      <c r="Y37" s="39" t="s">
        <v>53</v>
      </c>
      <c r="Z37" s="39" t="s">
        <v>53</v>
      </c>
      <c r="AD37" s="8"/>
      <c r="AE37" s="8"/>
      <c r="AF37" s="8"/>
      <c r="AG37" s="8"/>
      <c r="AH37" s="8"/>
      <c r="AI37" s="8"/>
      <c r="AJ37" s="8"/>
      <c r="AK37" s="8"/>
    </row>
    <row r="38" spans="1:37" x14ac:dyDescent="0.25">
      <c r="A38" s="2">
        <v>2042</v>
      </c>
      <c r="B38" s="39" t="s">
        <v>53</v>
      </c>
      <c r="C38" s="39" t="s">
        <v>53</v>
      </c>
      <c r="D38" s="39" t="s">
        <v>53</v>
      </c>
      <c r="E38" s="39" t="s">
        <v>53</v>
      </c>
      <c r="F38" s="20"/>
      <c r="G38">
        <f t="shared" si="1"/>
        <v>2026</v>
      </c>
      <c r="H38">
        <f t="shared" si="2"/>
        <v>9</v>
      </c>
      <c r="I38" s="39" t="s">
        <v>53</v>
      </c>
      <c r="J38" s="39" t="s">
        <v>53</v>
      </c>
      <c r="T38">
        <f t="shared" si="3"/>
        <v>2026</v>
      </c>
      <c r="U38">
        <f t="shared" si="4"/>
        <v>9</v>
      </c>
      <c r="V38" s="39" t="s">
        <v>53</v>
      </c>
      <c r="W38" s="39" t="s">
        <v>53</v>
      </c>
      <c r="X38" s="39" t="s">
        <v>53</v>
      </c>
      <c r="Y38" s="39" t="s">
        <v>53</v>
      </c>
      <c r="Z38" s="39" t="s">
        <v>53</v>
      </c>
      <c r="AD38" s="8"/>
      <c r="AE38" s="8"/>
      <c r="AF38" s="8"/>
      <c r="AG38" s="8"/>
      <c r="AH38" s="8"/>
      <c r="AI38" s="8"/>
      <c r="AJ38" s="8"/>
      <c r="AK38" s="8"/>
    </row>
    <row r="39" spans="1:37" x14ac:dyDescent="0.25">
      <c r="A39" s="2">
        <v>2043</v>
      </c>
      <c r="B39" s="39" t="s">
        <v>53</v>
      </c>
      <c r="C39" s="39" t="s">
        <v>53</v>
      </c>
      <c r="D39" s="39" t="s">
        <v>53</v>
      </c>
      <c r="E39" s="39" t="s">
        <v>53</v>
      </c>
      <c r="F39" s="20"/>
      <c r="G39">
        <f t="shared" si="1"/>
        <v>2026</v>
      </c>
      <c r="H39">
        <f t="shared" si="2"/>
        <v>10</v>
      </c>
      <c r="I39" s="39" t="s">
        <v>53</v>
      </c>
      <c r="J39" s="39" t="s">
        <v>53</v>
      </c>
      <c r="T39">
        <f t="shared" si="3"/>
        <v>2026</v>
      </c>
      <c r="U39">
        <f t="shared" si="4"/>
        <v>10</v>
      </c>
      <c r="V39" s="39" t="s">
        <v>53</v>
      </c>
      <c r="W39" s="39" t="s">
        <v>53</v>
      </c>
      <c r="X39" s="39" t="s">
        <v>53</v>
      </c>
      <c r="Y39" s="39" t="s">
        <v>53</v>
      </c>
      <c r="Z39" s="39" t="s">
        <v>53</v>
      </c>
      <c r="AD39" s="8"/>
      <c r="AE39" s="8"/>
      <c r="AF39" s="8"/>
      <c r="AG39" s="8"/>
      <c r="AH39" s="8"/>
      <c r="AI39" s="8"/>
      <c r="AJ39" s="8"/>
      <c r="AK39" s="8"/>
    </row>
    <row r="40" spans="1:37" x14ac:dyDescent="0.25">
      <c r="A40" s="2">
        <v>2044</v>
      </c>
      <c r="B40" s="39" t="s">
        <v>53</v>
      </c>
      <c r="C40" s="39" t="s">
        <v>53</v>
      </c>
      <c r="D40" s="39" t="s">
        <v>53</v>
      </c>
      <c r="E40" s="39" t="s">
        <v>53</v>
      </c>
      <c r="F40" s="20"/>
      <c r="G40">
        <f t="shared" si="1"/>
        <v>2026</v>
      </c>
      <c r="H40">
        <f t="shared" si="2"/>
        <v>11</v>
      </c>
      <c r="I40" s="39" t="s">
        <v>53</v>
      </c>
      <c r="J40" s="39" t="s">
        <v>53</v>
      </c>
      <c r="T40">
        <f t="shared" si="3"/>
        <v>2026</v>
      </c>
      <c r="U40">
        <f t="shared" si="4"/>
        <v>11</v>
      </c>
      <c r="V40" s="39" t="s">
        <v>53</v>
      </c>
      <c r="W40" s="39" t="s">
        <v>53</v>
      </c>
      <c r="X40" s="39" t="s">
        <v>53</v>
      </c>
      <c r="Y40" s="39" t="s">
        <v>53</v>
      </c>
      <c r="Z40" s="39" t="s">
        <v>53</v>
      </c>
      <c r="AD40" s="8"/>
      <c r="AE40" s="8"/>
      <c r="AF40" s="8"/>
      <c r="AG40" s="8"/>
      <c r="AH40" s="8"/>
      <c r="AI40" s="8"/>
      <c r="AJ40" s="8"/>
      <c r="AK40" s="8"/>
    </row>
    <row r="41" spans="1:37" x14ac:dyDescent="0.25">
      <c r="A41" s="2">
        <v>2045</v>
      </c>
      <c r="B41" s="39" t="s">
        <v>53</v>
      </c>
      <c r="C41" s="39" t="s">
        <v>53</v>
      </c>
      <c r="D41" s="39" t="s">
        <v>53</v>
      </c>
      <c r="E41" s="39" t="s">
        <v>53</v>
      </c>
      <c r="F41" s="20"/>
      <c r="G41">
        <f t="shared" si="1"/>
        <v>2026</v>
      </c>
      <c r="H41">
        <f t="shared" si="2"/>
        <v>12</v>
      </c>
      <c r="I41" s="39" t="s">
        <v>53</v>
      </c>
      <c r="J41" s="39" t="s">
        <v>53</v>
      </c>
      <c r="T41">
        <f t="shared" si="3"/>
        <v>2026</v>
      </c>
      <c r="U41">
        <f t="shared" si="4"/>
        <v>12</v>
      </c>
      <c r="V41" s="39" t="s">
        <v>53</v>
      </c>
      <c r="W41" s="39" t="s">
        <v>53</v>
      </c>
      <c r="X41" s="39" t="s">
        <v>53</v>
      </c>
      <c r="Y41" s="39" t="s">
        <v>53</v>
      </c>
      <c r="Z41" s="39" t="s">
        <v>53</v>
      </c>
      <c r="AD41" s="8"/>
      <c r="AE41" s="8"/>
      <c r="AF41" s="8"/>
      <c r="AG41" s="8"/>
      <c r="AH41" s="8"/>
      <c r="AI41" s="8"/>
      <c r="AJ41" s="8"/>
      <c r="AK41" s="8"/>
    </row>
    <row r="42" spans="1:37" x14ac:dyDescent="0.25">
      <c r="A42" s="2">
        <v>2046</v>
      </c>
      <c r="B42" s="39" t="s">
        <v>53</v>
      </c>
      <c r="C42" s="39" t="s">
        <v>53</v>
      </c>
      <c r="D42" s="39" t="s">
        <v>53</v>
      </c>
      <c r="E42" s="39" t="s">
        <v>53</v>
      </c>
      <c r="F42" s="20"/>
      <c r="G42">
        <f t="shared" si="1"/>
        <v>2027</v>
      </c>
      <c r="H42">
        <f t="shared" si="2"/>
        <v>1</v>
      </c>
      <c r="I42" s="39" t="s">
        <v>53</v>
      </c>
      <c r="J42" s="39" t="s">
        <v>53</v>
      </c>
      <c r="T42">
        <f t="shared" si="3"/>
        <v>2027</v>
      </c>
      <c r="U42">
        <f t="shared" si="4"/>
        <v>1</v>
      </c>
      <c r="V42" s="39" t="s">
        <v>53</v>
      </c>
      <c r="W42" s="39" t="s">
        <v>53</v>
      </c>
      <c r="X42" s="39" t="s">
        <v>53</v>
      </c>
      <c r="Y42" s="39" t="s">
        <v>53</v>
      </c>
      <c r="Z42" s="39" t="s">
        <v>53</v>
      </c>
      <c r="AD42" s="8"/>
      <c r="AE42" s="8"/>
      <c r="AF42" s="8"/>
      <c r="AG42" s="8"/>
      <c r="AH42" s="8"/>
      <c r="AI42" s="8"/>
      <c r="AJ42" s="8"/>
      <c r="AK42" s="8"/>
    </row>
    <row r="43" spans="1:37" x14ac:dyDescent="0.25">
      <c r="A43" s="2">
        <v>2047</v>
      </c>
      <c r="B43" s="39" t="s">
        <v>53</v>
      </c>
      <c r="C43" s="39" t="s">
        <v>53</v>
      </c>
      <c r="D43" s="39" t="s">
        <v>53</v>
      </c>
      <c r="E43" s="39" t="s">
        <v>53</v>
      </c>
      <c r="F43" s="20"/>
      <c r="G43">
        <f t="shared" si="1"/>
        <v>2027</v>
      </c>
      <c r="H43">
        <f t="shared" si="2"/>
        <v>2</v>
      </c>
      <c r="I43" s="39" t="s">
        <v>53</v>
      </c>
      <c r="J43" s="39" t="s">
        <v>53</v>
      </c>
      <c r="T43">
        <f t="shared" si="3"/>
        <v>2027</v>
      </c>
      <c r="U43">
        <f t="shared" si="4"/>
        <v>2</v>
      </c>
      <c r="V43" s="39" t="s">
        <v>53</v>
      </c>
      <c r="W43" s="39" t="s">
        <v>53</v>
      </c>
      <c r="X43" s="39" t="s">
        <v>53</v>
      </c>
      <c r="Y43" s="39" t="s">
        <v>53</v>
      </c>
      <c r="Z43" s="39" t="s">
        <v>53</v>
      </c>
      <c r="AD43" s="8"/>
      <c r="AE43" s="8"/>
      <c r="AF43" s="8"/>
      <c r="AG43" s="8"/>
      <c r="AH43" s="8"/>
      <c r="AI43" s="8"/>
      <c r="AJ43" s="8"/>
      <c r="AK43" s="8"/>
    </row>
    <row r="44" spans="1:37" x14ac:dyDescent="0.25">
      <c r="A44" s="2">
        <v>2048</v>
      </c>
      <c r="B44" s="39" t="s">
        <v>53</v>
      </c>
      <c r="C44" s="39" t="s">
        <v>53</v>
      </c>
      <c r="D44" s="39" t="s">
        <v>53</v>
      </c>
      <c r="E44" s="39" t="s">
        <v>53</v>
      </c>
      <c r="F44" s="20"/>
      <c r="G44">
        <f t="shared" si="1"/>
        <v>2027</v>
      </c>
      <c r="H44">
        <f t="shared" si="2"/>
        <v>3</v>
      </c>
      <c r="I44" s="39" t="s">
        <v>53</v>
      </c>
      <c r="J44" s="39" t="s">
        <v>53</v>
      </c>
      <c r="T44">
        <f t="shared" si="3"/>
        <v>2027</v>
      </c>
      <c r="U44">
        <f t="shared" si="4"/>
        <v>3</v>
      </c>
      <c r="V44" s="39" t="s">
        <v>53</v>
      </c>
      <c r="W44" s="39" t="s">
        <v>53</v>
      </c>
      <c r="X44" s="39" t="s">
        <v>53</v>
      </c>
      <c r="Y44" s="39" t="s">
        <v>53</v>
      </c>
      <c r="Z44" s="39" t="s">
        <v>53</v>
      </c>
      <c r="AD44" s="8"/>
      <c r="AE44" s="8"/>
      <c r="AF44" s="8"/>
      <c r="AG44" s="8"/>
      <c r="AH44" s="8"/>
      <c r="AI44" s="8"/>
      <c r="AJ44" s="8"/>
      <c r="AK44" s="8"/>
    </row>
    <row r="45" spans="1:37" x14ac:dyDescent="0.25">
      <c r="A45" s="2">
        <v>2049</v>
      </c>
      <c r="B45" s="39" t="s">
        <v>53</v>
      </c>
      <c r="C45" s="39" t="s">
        <v>53</v>
      </c>
      <c r="D45" s="39" t="s">
        <v>53</v>
      </c>
      <c r="E45" s="39" t="s">
        <v>53</v>
      </c>
      <c r="F45" s="20"/>
      <c r="G45">
        <f t="shared" si="1"/>
        <v>2027</v>
      </c>
      <c r="H45">
        <f t="shared" si="2"/>
        <v>4</v>
      </c>
      <c r="I45" s="39" t="s">
        <v>53</v>
      </c>
      <c r="J45" s="39" t="s">
        <v>53</v>
      </c>
      <c r="T45">
        <f t="shared" si="3"/>
        <v>2027</v>
      </c>
      <c r="U45">
        <f t="shared" si="4"/>
        <v>4</v>
      </c>
      <c r="V45" s="39" t="s">
        <v>53</v>
      </c>
      <c r="W45" s="39" t="s">
        <v>53</v>
      </c>
      <c r="X45" s="39" t="s">
        <v>53</v>
      </c>
      <c r="Y45" s="39" t="s">
        <v>53</v>
      </c>
      <c r="Z45" s="39" t="s">
        <v>53</v>
      </c>
      <c r="AD45" s="8"/>
      <c r="AE45" s="8"/>
      <c r="AF45" s="8"/>
      <c r="AG45" s="8"/>
      <c r="AH45" s="8"/>
      <c r="AI45" s="8"/>
      <c r="AJ45" s="8"/>
      <c r="AK45" s="8"/>
    </row>
    <row r="46" spans="1:37" x14ac:dyDescent="0.25">
      <c r="A46" s="2">
        <v>2050</v>
      </c>
      <c r="B46" s="39" t="s">
        <v>53</v>
      </c>
      <c r="C46" s="39" t="s">
        <v>53</v>
      </c>
      <c r="D46" s="39" t="s">
        <v>53</v>
      </c>
      <c r="E46" s="39" t="s">
        <v>53</v>
      </c>
      <c r="F46" s="20"/>
      <c r="G46">
        <f t="shared" si="1"/>
        <v>2027</v>
      </c>
      <c r="H46">
        <f t="shared" si="2"/>
        <v>5</v>
      </c>
      <c r="I46" s="39" t="s">
        <v>53</v>
      </c>
      <c r="J46" s="39" t="s">
        <v>53</v>
      </c>
      <c r="T46">
        <f t="shared" si="3"/>
        <v>2027</v>
      </c>
      <c r="U46">
        <f t="shared" si="4"/>
        <v>5</v>
      </c>
      <c r="V46" s="39" t="s">
        <v>53</v>
      </c>
      <c r="W46" s="39" t="s">
        <v>53</v>
      </c>
      <c r="X46" s="39" t="s">
        <v>53</v>
      </c>
      <c r="Y46" s="39" t="s">
        <v>53</v>
      </c>
      <c r="Z46" s="39" t="s">
        <v>53</v>
      </c>
      <c r="AD46" s="8"/>
      <c r="AE46" s="8"/>
      <c r="AF46" s="8"/>
      <c r="AG46" s="8"/>
      <c r="AH46" s="8"/>
      <c r="AI46" s="8"/>
      <c r="AJ46" s="8"/>
      <c r="AK46" s="8"/>
    </row>
    <row r="47" spans="1:37" ht="14.25" customHeight="1" x14ac:dyDescent="0.25">
      <c r="A47" s="9"/>
      <c r="B47" s="28"/>
      <c r="C47" s="8"/>
      <c r="D47" s="28"/>
      <c r="E47" s="8"/>
      <c r="F47" s="20"/>
      <c r="G47">
        <f t="shared" si="1"/>
        <v>2027</v>
      </c>
      <c r="H47">
        <f t="shared" si="2"/>
        <v>6</v>
      </c>
      <c r="I47" s="39" t="s">
        <v>53</v>
      </c>
      <c r="J47" s="39" t="s">
        <v>53</v>
      </c>
      <c r="T47">
        <f t="shared" si="3"/>
        <v>2027</v>
      </c>
      <c r="U47">
        <f t="shared" si="4"/>
        <v>6</v>
      </c>
      <c r="V47" s="39" t="s">
        <v>53</v>
      </c>
      <c r="W47" s="39" t="s">
        <v>53</v>
      </c>
      <c r="X47" s="39" t="s">
        <v>53</v>
      </c>
      <c r="Y47" s="39" t="s">
        <v>53</v>
      </c>
      <c r="Z47" s="39" t="s">
        <v>53</v>
      </c>
      <c r="AD47" s="8"/>
      <c r="AE47" s="8"/>
      <c r="AF47" s="8"/>
      <c r="AG47" s="8"/>
      <c r="AH47" s="8"/>
      <c r="AI47" s="8"/>
      <c r="AJ47" s="8"/>
      <c r="AK47" s="8"/>
    </row>
    <row r="48" spans="1:37" x14ac:dyDescent="0.25">
      <c r="A48" s="9"/>
      <c r="B48" s="28"/>
      <c r="C48" s="8"/>
      <c r="D48" s="28"/>
      <c r="E48" s="8"/>
      <c r="F48" s="20"/>
      <c r="G48">
        <f t="shared" si="1"/>
        <v>2027</v>
      </c>
      <c r="H48">
        <f t="shared" si="2"/>
        <v>7</v>
      </c>
      <c r="I48" s="39" t="s">
        <v>53</v>
      </c>
      <c r="J48" s="39" t="s">
        <v>53</v>
      </c>
      <c r="T48">
        <f t="shared" si="3"/>
        <v>2027</v>
      </c>
      <c r="U48">
        <f t="shared" si="4"/>
        <v>7</v>
      </c>
      <c r="V48" s="39" t="s">
        <v>53</v>
      </c>
      <c r="W48" s="39" t="s">
        <v>53</v>
      </c>
      <c r="X48" s="39" t="s">
        <v>53</v>
      </c>
      <c r="Y48" s="39" t="s">
        <v>53</v>
      </c>
      <c r="Z48" s="39" t="s">
        <v>53</v>
      </c>
    </row>
    <row r="49" spans="1:26" x14ac:dyDescent="0.25">
      <c r="A49" s="9"/>
      <c r="B49" s="28"/>
      <c r="C49" s="8"/>
      <c r="D49" s="28"/>
      <c r="E49" s="8"/>
      <c r="F49" s="20"/>
      <c r="G49">
        <f t="shared" si="1"/>
        <v>2027</v>
      </c>
      <c r="H49">
        <f t="shared" si="2"/>
        <v>8</v>
      </c>
      <c r="I49" s="39" t="s">
        <v>53</v>
      </c>
      <c r="J49" s="39" t="s">
        <v>53</v>
      </c>
      <c r="T49">
        <f t="shared" si="3"/>
        <v>2027</v>
      </c>
      <c r="U49">
        <f t="shared" si="4"/>
        <v>8</v>
      </c>
      <c r="V49" s="39" t="s">
        <v>53</v>
      </c>
      <c r="W49" s="39" t="s">
        <v>53</v>
      </c>
      <c r="X49" s="39" t="s">
        <v>53</v>
      </c>
      <c r="Y49" s="39" t="s">
        <v>53</v>
      </c>
      <c r="Z49" s="39" t="s">
        <v>53</v>
      </c>
    </row>
    <row r="50" spans="1:26" x14ac:dyDescent="0.25">
      <c r="A50" s="9"/>
      <c r="B50" s="28"/>
      <c r="C50" s="8"/>
      <c r="D50" s="28"/>
      <c r="E50" s="8"/>
      <c r="F50" s="20"/>
      <c r="G50">
        <f t="shared" si="1"/>
        <v>2027</v>
      </c>
      <c r="H50">
        <f t="shared" si="2"/>
        <v>9</v>
      </c>
      <c r="I50" s="39" t="s">
        <v>53</v>
      </c>
      <c r="J50" s="39" t="s">
        <v>53</v>
      </c>
      <c r="T50">
        <f t="shared" si="3"/>
        <v>2027</v>
      </c>
      <c r="U50">
        <f t="shared" si="4"/>
        <v>9</v>
      </c>
      <c r="V50" s="39" t="s">
        <v>53</v>
      </c>
      <c r="W50" s="39" t="s">
        <v>53</v>
      </c>
      <c r="X50" s="39" t="s">
        <v>53</v>
      </c>
      <c r="Y50" s="39" t="s">
        <v>53</v>
      </c>
      <c r="Z50" s="39" t="s">
        <v>53</v>
      </c>
    </row>
    <row r="51" spans="1:26" x14ac:dyDescent="0.25">
      <c r="A51" s="9"/>
      <c r="B51" s="28"/>
      <c r="C51" s="8"/>
      <c r="D51" s="28"/>
      <c r="E51" s="8"/>
      <c r="F51" s="20"/>
      <c r="G51">
        <f t="shared" si="1"/>
        <v>2027</v>
      </c>
      <c r="H51">
        <f t="shared" si="2"/>
        <v>10</v>
      </c>
      <c r="I51" s="39" t="s">
        <v>53</v>
      </c>
      <c r="J51" s="39" t="s">
        <v>53</v>
      </c>
      <c r="T51">
        <f t="shared" si="3"/>
        <v>2027</v>
      </c>
      <c r="U51">
        <f t="shared" si="4"/>
        <v>10</v>
      </c>
      <c r="V51" s="39" t="s">
        <v>53</v>
      </c>
      <c r="W51" s="39" t="s">
        <v>53</v>
      </c>
      <c r="X51" s="39" t="s">
        <v>53</v>
      </c>
      <c r="Y51" s="39" t="s">
        <v>53</v>
      </c>
      <c r="Z51" s="39" t="s">
        <v>53</v>
      </c>
    </row>
    <row r="52" spans="1:26" x14ac:dyDescent="0.25">
      <c r="A52" s="9"/>
      <c r="B52" s="28"/>
      <c r="C52" s="8"/>
      <c r="D52" s="28"/>
      <c r="E52" s="8"/>
      <c r="F52" s="20"/>
      <c r="G52">
        <f t="shared" si="1"/>
        <v>2027</v>
      </c>
      <c r="H52">
        <f t="shared" si="2"/>
        <v>11</v>
      </c>
      <c r="I52" s="39" t="s">
        <v>53</v>
      </c>
      <c r="J52" s="39" t="s">
        <v>53</v>
      </c>
      <c r="T52">
        <f t="shared" si="3"/>
        <v>2027</v>
      </c>
      <c r="U52">
        <f t="shared" si="4"/>
        <v>11</v>
      </c>
      <c r="V52" s="39" t="s">
        <v>53</v>
      </c>
      <c r="W52" s="39" t="s">
        <v>53</v>
      </c>
      <c r="X52" s="39" t="s">
        <v>53</v>
      </c>
      <c r="Y52" s="39" t="s">
        <v>53</v>
      </c>
      <c r="Z52" s="39" t="s">
        <v>53</v>
      </c>
    </row>
    <row r="53" spans="1:26" x14ac:dyDescent="0.25">
      <c r="A53" s="9"/>
      <c r="B53" s="28"/>
      <c r="C53" s="8"/>
      <c r="D53" s="28"/>
      <c r="E53" s="8"/>
      <c r="F53" s="20"/>
      <c r="G53">
        <f t="shared" si="1"/>
        <v>2027</v>
      </c>
      <c r="H53">
        <f t="shared" si="2"/>
        <v>12</v>
      </c>
      <c r="I53" s="39" t="s">
        <v>53</v>
      </c>
      <c r="J53" s="39" t="s">
        <v>53</v>
      </c>
      <c r="T53">
        <f t="shared" si="3"/>
        <v>2027</v>
      </c>
      <c r="U53">
        <f t="shared" si="4"/>
        <v>12</v>
      </c>
      <c r="V53" s="39" t="s">
        <v>53</v>
      </c>
      <c r="W53" s="39" t="s">
        <v>53</v>
      </c>
      <c r="X53" s="39" t="s">
        <v>53</v>
      </c>
      <c r="Y53" s="39" t="s">
        <v>53</v>
      </c>
      <c r="Z53" s="39" t="s">
        <v>53</v>
      </c>
    </row>
    <row r="54" spans="1:26" x14ac:dyDescent="0.25">
      <c r="A54" s="9"/>
      <c r="B54" s="28"/>
      <c r="C54" s="8"/>
      <c r="D54" s="28"/>
      <c r="E54" s="8"/>
      <c r="F54" s="20"/>
      <c r="G54">
        <f t="shared" si="1"/>
        <v>2028</v>
      </c>
      <c r="H54">
        <f t="shared" si="2"/>
        <v>1</v>
      </c>
      <c r="I54" s="39" t="s">
        <v>53</v>
      </c>
      <c r="J54" s="39" t="s">
        <v>53</v>
      </c>
      <c r="T54">
        <f t="shared" si="3"/>
        <v>2028</v>
      </c>
      <c r="U54">
        <f t="shared" si="4"/>
        <v>1</v>
      </c>
      <c r="V54" s="39" t="s">
        <v>53</v>
      </c>
      <c r="W54" s="39" t="s">
        <v>53</v>
      </c>
      <c r="X54" s="39" t="s">
        <v>53</v>
      </c>
      <c r="Y54" s="39" t="s">
        <v>53</v>
      </c>
      <c r="Z54" s="39" t="s">
        <v>53</v>
      </c>
    </row>
    <row r="55" spans="1:26" x14ac:dyDescent="0.25">
      <c r="A55" s="9"/>
      <c r="B55" s="28"/>
      <c r="C55" s="8"/>
      <c r="D55" s="28"/>
      <c r="E55" s="8"/>
      <c r="F55" s="20"/>
      <c r="G55">
        <f t="shared" si="1"/>
        <v>2028</v>
      </c>
      <c r="H55">
        <f t="shared" si="2"/>
        <v>2</v>
      </c>
      <c r="I55" s="39" t="s">
        <v>53</v>
      </c>
      <c r="J55" s="39" t="s">
        <v>53</v>
      </c>
      <c r="T55">
        <f t="shared" si="3"/>
        <v>2028</v>
      </c>
      <c r="U55">
        <f t="shared" si="4"/>
        <v>2</v>
      </c>
      <c r="V55" s="39" t="s">
        <v>53</v>
      </c>
      <c r="W55" s="39" t="s">
        <v>53</v>
      </c>
      <c r="X55" s="39" t="s">
        <v>53</v>
      </c>
      <c r="Y55" s="39" t="s">
        <v>53</v>
      </c>
      <c r="Z55" s="39" t="s">
        <v>53</v>
      </c>
    </row>
    <row r="56" spans="1:26" x14ac:dyDescent="0.25">
      <c r="A56" s="9"/>
      <c r="B56" s="28"/>
      <c r="C56" s="8"/>
      <c r="D56" s="28"/>
      <c r="E56" s="8"/>
      <c r="F56" s="20"/>
      <c r="G56">
        <f t="shared" si="1"/>
        <v>2028</v>
      </c>
      <c r="H56">
        <f t="shared" si="2"/>
        <v>3</v>
      </c>
      <c r="I56" s="39" t="s">
        <v>53</v>
      </c>
      <c r="J56" s="39" t="s">
        <v>53</v>
      </c>
      <c r="T56">
        <f t="shared" si="3"/>
        <v>2028</v>
      </c>
      <c r="U56">
        <f t="shared" si="4"/>
        <v>3</v>
      </c>
      <c r="V56" s="39" t="s">
        <v>53</v>
      </c>
      <c r="W56" s="39" t="s">
        <v>53</v>
      </c>
      <c r="X56" s="39" t="s">
        <v>53</v>
      </c>
      <c r="Y56" s="39" t="s">
        <v>53</v>
      </c>
      <c r="Z56" s="39" t="s">
        <v>53</v>
      </c>
    </row>
    <row r="57" spans="1:26" x14ac:dyDescent="0.25">
      <c r="A57" s="9"/>
      <c r="B57" s="28"/>
      <c r="C57" s="8"/>
      <c r="D57" s="28"/>
      <c r="E57" s="8"/>
      <c r="F57" s="20"/>
      <c r="G57">
        <f t="shared" si="1"/>
        <v>2028</v>
      </c>
      <c r="H57">
        <f t="shared" si="2"/>
        <v>4</v>
      </c>
      <c r="I57" s="39" t="s">
        <v>53</v>
      </c>
      <c r="J57" s="39" t="s">
        <v>53</v>
      </c>
      <c r="T57">
        <f t="shared" si="3"/>
        <v>2028</v>
      </c>
      <c r="U57">
        <f t="shared" si="4"/>
        <v>4</v>
      </c>
      <c r="V57" s="39" t="s">
        <v>53</v>
      </c>
      <c r="W57" s="39" t="s">
        <v>53</v>
      </c>
      <c r="X57" s="39" t="s">
        <v>53</v>
      </c>
      <c r="Y57" s="39" t="s">
        <v>53</v>
      </c>
      <c r="Z57" s="39" t="s">
        <v>53</v>
      </c>
    </row>
    <row r="58" spans="1:26" x14ac:dyDescent="0.25">
      <c r="A58" s="9"/>
      <c r="B58" s="28"/>
      <c r="C58" s="8"/>
      <c r="D58" s="28"/>
      <c r="E58" s="8"/>
      <c r="F58" s="20"/>
      <c r="G58">
        <f t="shared" si="1"/>
        <v>2028</v>
      </c>
      <c r="H58">
        <f t="shared" si="2"/>
        <v>5</v>
      </c>
      <c r="I58" s="39" t="s">
        <v>53</v>
      </c>
      <c r="J58" s="39" t="s">
        <v>53</v>
      </c>
      <c r="T58">
        <f t="shared" si="3"/>
        <v>2028</v>
      </c>
      <c r="U58">
        <f t="shared" si="4"/>
        <v>5</v>
      </c>
      <c r="V58" s="39" t="s">
        <v>53</v>
      </c>
      <c r="W58" s="39" t="s">
        <v>53</v>
      </c>
      <c r="X58" s="39" t="s">
        <v>53</v>
      </c>
      <c r="Y58" s="39" t="s">
        <v>53</v>
      </c>
      <c r="Z58" s="39" t="s">
        <v>53</v>
      </c>
    </row>
    <row r="59" spans="1:26" x14ac:dyDescent="0.25">
      <c r="A59" s="9"/>
      <c r="B59" s="28"/>
      <c r="C59" s="8"/>
      <c r="D59" s="28"/>
      <c r="E59" s="8"/>
      <c r="F59" s="20"/>
      <c r="G59">
        <f t="shared" si="1"/>
        <v>2028</v>
      </c>
      <c r="H59">
        <f t="shared" si="2"/>
        <v>6</v>
      </c>
      <c r="I59" s="39" t="s">
        <v>53</v>
      </c>
      <c r="J59" s="39" t="s">
        <v>53</v>
      </c>
      <c r="T59">
        <f t="shared" si="3"/>
        <v>2028</v>
      </c>
      <c r="U59">
        <f t="shared" si="4"/>
        <v>6</v>
      </c>
      <c r="V59" s="39" t="s">
        <v>53</v>
      </c>
      <c r="W59" s="39" t="s">
        <v>53</v>
      </c>
      <c r="X59" s="39" t="s">
        <v>53</v>
      </c>
      <c r="Y59" s="39" t="s">
        <v>53</v>
      </c>
      <c r="Z59" s="39" t="s">
        <v>53</v>
      </c>
    </row>
    <row r="60" spans="1:26" x14ac:dyDescent="0.25">
      <c r="A60" s="9"/>
      <c r="B60" s="28"/>
      <c r="C60" s="8"/>
      <c r="D60" s="28"/>
      <c r="E60" s="8"/>
      <c r="F60" s="25"/>
      <c r="G60">
        <f t="shared" si="1"/>
        <v>2028</v>
      </c>
      <c r="H60">
        <f t="shared" si="2"/>
        <v>7</v>
      </c>
      <c r="I60" s="39" t="s">
        <v>53</v>
      </c>
      <c r="J60" s="39" t="s">
        <v>53</v>
      </c>
      <c r="T60">
        <f t="shared" si="3"/>
        <v>2028</v>
      </c>
      <c r="U60">
        <f t="shared" si="4"/>
        <v>7</v>
      </c>
      <c r="V60" s="39" t="s">
        <v>53</v>
      </c>
      <c r="W60" s="39" t="s">
        <v>53</v>
      </c>
      <c r="X60" s="39" t="s">
        <v>53</v>
      </c>
      <c r="Y60" s="39" t="s">
        <v>53</v>
      </c>
      <c r="Z60" s="39" t="s">
        <v>53</v>
      </c>
    </row>
    <row r="61" spans="1:26" x14ac:dyDescent="0.25">
      <c r="A61" s="9"/>
      <c r="B61" s="28"/>
      <c r="C61" s="8"/>
      <c r="D61" s="28"/>
      <c r="E61" s="8"/>
      <c r="F61" s="23"/>
      <c r="G61">
        <f t="shared" si="1"/>
        <v>2028</v>
      </c>
      <c r="H61">
        <f t="shared" si="2"/>
        <v>8</v>
      </c>
      <c r="I61" s="39" t="s">
        <v>53</v>
      </c>
      <c r="J61" s="39" t="s">
        <v>53</v>
      </c>
      <c r="T61">
        <f t="shared" si="3"/>
        <v>2028</v>
      </c>
      <c r="U61">
        <f t="shared" si="4"/>
        <v>8</v>
      </c>
      <c r="V61" s="39" t="s">
        <v>53</v>
      </c>
      <c r="W61" s="39" t="s">
        <v>53</v>
      </c>
      <c r="X61" s="39" t="s">
        <v>53</v>
      </c>
      <c r="Y61" s="39" t="s">
        <v>53</v>
      </c>
      <c r="Z61" s="39" t="s">
        <v>53</v>
      </c>
    </row>
    <row r="62" spans="1:26" x14ac:dyDescent="0.25">
      <c r="B62" s="24"/>
      <c r="C62" s="8"/>
      <c r="G62">
        <f t="shared" si="1"/>
        <v>2028</v>
      </c>
      <c r="H62">
        <f t="shared" si="2"/>
        <v>9</v>
      </c>
      <c r="I62" s="39" t="s">
        <v>53</v>
      </c>
      <c r="J62" s="39" t="s">
        <v>53</v>
      </c>
      <c r="T62">
        <f t="shared" si="3"/>
        <v>2028</v>
      </c>
      <c r="U62">
        <f t="shared" si="4"/>
        <v>9</v>
      </c>
      <c r="V62" s="39" t="s">
        <v>53</v>
      </c>
      <c r="W62" s="39" t="s">
        <v>53</v>
      </c>
      <c r="X62" s="39" t="s">
        <v>53</v>
      </c>
      <c r="Y62" s="39" t="s">
        <v>53</v>
      </c>
      <c r="Z62" s="39" t="s">
        <v>53</v>
      </c>
    </row>
    <row r="63" spans="1:26" x14ac:dyDescent="0.25">
      <c r="A63" s="29"/>
      <c r="B63" s="30"/>
      <c r="C63" s="31"/>
      <c r="E63" s="32"/>
      <c r="G63">
        <f t="shared" si="1"/>
        <v>2028</v>
      </c>
      <c r="H63">
        <f t="shared" si="2"/>
        <v>10</v>
      </c>
      <c r="I63" s="39" t="s">
        <v>53</v>
      </c>
      <c r="J63" s="39" t="s">
        <v>53</v>
      </c>
      <c r="T63">
        <f t="shared" si="3"/>
        <v>2028</v>
      </c>
      <c r="U63">
        <f t="shared" si="4"/>
        <v>10</v>
      </c>
      <c r="V63" s="39" t="s">
        <v>53</v>
      </c>
      <c r="W63" s="39" t="s">
        <v>53</v>
      </c>
      <c r="X63" s="39" t="s">
        <v>53</v>
      </c>
      <c r="Y63" s="39" t="s">
        <v>53</v>
      </c>
      <c r="Z63" s="39" t="s">
        <v>53</v>
      </c>
    </row>
    <row r="64" spans="1:26" x14ac:dyDescent="0.25">
      <c r="B64" s="21"/>
      <c r="C64" s="33"/>
      <c r="D64" s="21"/>
      <c r="E64" s="32"/>
      <c r="G64">
        <f t="shared" si="1"/>
        <v>2028</v>
      </c>
      <c r="H64">
        <f t="shared" si="2"/>
        <v>11</v>
      </c>
      <c r="I64" s="39" t="s">
        <v>53</v>
      </c>
      <c r="J64" s="39" t="s">
        <v>53</v>
      </c>
      <c r="T64">
        <f t="shared" si="3"/>
        <v>2028</v>
      </c>
      <c r="U64">
        <f t="shared" si="4"/>
        <v>11</v>
      </c>
      <c r="V64" s="39" t="s">
        <v>53</v>
      </c>
      <c r="W64" s="39" t="s">
        <v>53</v>
      </c>
      <c r="X64" s="39" t="s">
        <v>53</v>
      </c>
      <c r="Y64" s="39" t="s">
        <v>53</v>
      </c>
      <c r="Z64" s="39" t="s">
        <v>53</v>
      </c>
    </row>
    <row r="65" spans="2:26" x14ac:dyDescent="0.25">
      <c r="B65" s="21"/>
      <c r="C65" s="22"/>
      <c r="D65" s="21"/>
      <c r="E65" s="20"/>
      <c r="G65">
        <f t="shared" si="1"/>
        <v>2028</v>
      </c>
      <c r="H65">
        <f t="shared" si="2"/>
        <v>12</v>
      </c>
      <c r="I65" s="39" t="s">
        <v>53</v>
      </c>
      <c r="J65" s="39" t="s">
        <v>53</v>
      </c>
      <c r="T65">
        <f t="shared" si="3"/>
        <v>2028</v>
      </c>
      <c r="U65">
        <f t="shared" si="4"/>
        <v>12</v>
      </c>
      <c r="V65" s="39" t="s">
        <v>53</v>
      </c>
      <c r="W65" s="39" t="s">
        <v>53</v>
      </c>
      <c r="X65" s="39" t="s">
        <v>53</v>
      </c>
      <c r="Y65" s="39" t="s">
        <v>53</v>
      </c>
      <c r="Z65" s="39" t="s">
        <v>53</v>
      </c>
    </row>
    <row r="66" spans="2:26" x14ac:dyDescent="0.25">
      <c r="B66" s="21"/>
      <c r="C66" s="22"/>
      <c r="D66" s="21"/>
      <c r="E66" s="20"/>
      <c r="G66">
        <f t="shared" si="1"/>
        <v>2029</v>
      </c>
      <c r="H66">
        <f t="shared" si="2"/>
        <v>1</v>
      </c>
      <c r="I66" s="39" t="s">
        <v>53</v>
      </c>
      <c r="J66" s="39" t="s">
        <v>53</v>
      </c>
      <c r="T66">
        <f t="shared" si="3"/>
        <v>2029</v>
      </c>
      <c r="U66">
        <f t="shared" si="4"/>
        <v>1</v>
      </c>
      <c r="V66" s="39" t="s">
        <v>53</v>
      </c>
      <c r="W66" s="39" t="s">
        <v>53</v>
      </c>
      <c r="X66" s="39" t="s">
        <v>53</v>
      </c>
      <c r="Y66" s="39" t="s">
        <v>53</v>
      </c>
      <c r="Z66" s="39" t="s">
        <v>53</v>
      </c>
    </row>
    <row r="67" spans="2:26" x14ac:dyDescent="0.25">
      <c r="B67" s="21"/>
      <c r="C67" s="22"/>
      <c r="D67" s="21"/>
      <c r="E67" s="20"/>
      <c r="G67">
        <f t="shared" si="1"/>
        <v>2029</v>
      </c>
      <c r="H67">
        <f t="shared" si="2"/>
        <v>2</v>
      </c>
      <c r="I67" s="39" t="s">
        <v>53</v>
      </c>
      <c r="J67" s="39" t="s">
        <v>53</v>
      </c>
      <c r="T67">
        <f t="shared" si="3"/>
        <v>2029</v>
      </c>
      <c r="U67">
        <f t="shared" si="4"/>
        <v>2</v>
      </c>
      <c r="V67" s="39" t="s">
        <v>53</v>
      </c>
      <c r="W67" s="39" t="s">
        <v>53</v>
      </c>
      <c r="X67" s="39" t="s">
        <v>53</v>
      </c>
      <c r="Y67" s="39" t="s">
        <v>53</v>
      </c>
      <c r="Z67" s="39" t="s">
        <v>53</v>
      </c>
    </row>
    <row r="68" spans="2:26" x14ac:dyDescent="0.25">
      <c r="B68" s="21"/>
      <c r="C68" s="20"/>
      <c r="D68" s="21"/>
      <c r="E68" s="20"/>
      <c r="G68">
        <f t="shared" si="1"/>
        <v>2029</v>
      </c>
      <c r="H68">
        <f t="shared" si="2"/>
        <v>3</v>
      </c>
      <c r="I68" s="39" t="s">
        <v>53</v>
      </c>
      <c r="J68" s="39" t="s">
        <v>53</v>
      </c>
      <c r="T68">
        <f t="shared" si="3"/>
        <v>2029</v>
      </c>
      <c r="U68">
        <f t="shared" si="4"/>
        <v>3</v>
      </c>
      <c r="V68" s="39" t="s">
        <v>53</v>
      </c>
      <c r="W68" s="39" t="s">
        <v>53</v>
      </c>
      <c r="X68" s="39" t="s">
        <v>53</v>
      </c>
      <c r="Y68" s="39" t="s">
        <v>53</v>
      </c>
      <c r="Z68" s="39" t="s">
        <v>53</v>
      </c>
    </row>
    <row r="69" spans="2:26" x14ac:dyDescent="0.25">
      <c r="B69" s="21"/>
      <c r="C69" s="20"/>
      <c r="D69" s="21"/>
      <c r="E69" s="20"/>
      <c r="G69">
        <f t="shared" si="1"/>
        <v>2029</v>
      </c>
      <c r="H69">
        <f t="shared" si="2"/>
        <v>4</v>
      </c>
      <c r="I69" s="39" t="s">
        <v>53</v>
      </c>
      <c r="J69" s="39" t="s">
        <v>53</v>
      </c>
      <c r="T69">
        <f t="shared" si="3"/>
        <v>2029</v>
      </c>
      <c r="U69">
        <f t="shared" si="4"/>
        <v>4</v>
      </c>
      <c r="V69" s="39" t="s">
        <v>53</v>
      </c>
      <c r="W69" s="39" t="s">
        <v>53</v>
      </c>
      <c r="X69" s="39" t="s">
        <v>53</v>
      </c>
      <c r="Y69" s="39" t="s">
        <v>53</v>
      </c>
      <c r="Z69" s="39" t="s">
        <v>53</v>
      </c>
    </row>
    <row r="70" spans="2:26" x14ac:dyDescent="0.25">
      <c r="B70" s="21"/>
      <c r="C70" s="20"/>
      <c r="D70" s="21"/>
      <c r="E70" s="20"/>
      <c r="G70">
        <f t="shared" si="1"/>
        <v>2029</v>
      </c>
      <c r="H70">
        <f t="shared" si="2"/>
        <v>5</v>
      </c>
      <c r="I70" s="39" t="s">
        <v>53</v>
      </c>
      <c r="J70" s="39" t="s">
        <v>53</v>
      </c>
      <c r="T70">
        <f t="shared" si="3"/>
        <v>2029</v>
      </c>
      <c r="U70">
        <f t="shared" si="4"/>
        <v>5</v>
      </c>
      <c r="V70" s="39" t="s">
        <v>53</v>
      </c>
      <c r="W70" s="39" t="s">
        <v>53</v>
      </c>
      <c r="X70" s="39" t="s">
        <v>53</v>
      </c>
      <c r="Y70" s="39" t="s">
        <v>53</v>
      </c>
      <c r="Z70" s="39" t="s">
        <v>53</v>
      </c>
    </row>
    <row r="71" spans="2:26" x14ac:dyDescent="0.25">
      <c r="B71" s="21"/>
      <c r="C71" s="20"/>
      <c r="D71" s="21"/>
      <c r="E71" s="20"/>
      <c r="G71">
        <f t="shared" si="1"/>
        <v>2029</v>
      </c>
      <c r="H71">
        <f t="shared" si="2"/>
        <v>6</v>
      </c>
      <c r="I71" s="39" t="s">
        <v>53</v>
      </c>
      <c r="J71" s="39" t="s">
        <v>53</v>
      </c>
      <c r="T71">
        <f t="shared" si="3"/>
        <v>2029</v>
      </c>
      <c r="U71">
        <f t="shared" si="4"/>
        <v>6</v>
      </c>
      <c r="V71" s="39" t="s">
        <v>53</v>
      </c>
      <c r="W71" s="39" t="s">
        <v>53</v>
      </c>
      <c r="X71" s="39" t="s">
        <v>53</v>
      </c>
      <c r="Y71" s="39" t="s">
        <v>53</v>
      </c>
      <c r="Z71" s="39" t="s">
        <v>53</v>
      </c>
    </row>
    <row r="72" spans="2:26" x14ac:dyDescent="0.25">
      <c r="B72" s="21"/>
      <c r="C72" s="20"/>
      <c r="D72" s="21"/>
      <c r="E72" s="20"/>
      <c r="G72">
        <f t="shared" si="1"/>
        <v>2029</v>
      </c>
      <c r="H72">
        <f t="shared" si="2"/>
        <v>7</v>
      </c>
      <c r="I72" s="39" t="s">
        <v>53</v>
      </c>
      <c r="J72" s="39" t="s">
        <v>53</v>
      </c>
      <c r="T72">
        <f t="shared" si="3"/>
        <v>2029</v>
      </c>
      <c r="U72">
        <f t="shared" si="4"/>
        <v>7</v>
      </c>
      <c r="V72" s="39" t="s">
        <v>53</v>
      </c>
      <c r="W72" s="39" t="s">
        <v>53</v>
      </c>
      <c r="X72" s="39" t="s">
        <v>53</v>
      </c>
      <c r="Y72" s="39" t="s">
        <v>53</v>
      </c>
      <c r="Z72" s="39" t="s">
        <v>53</v>
      </c>
    </row>
    <row r="73" spans="2:26" x14ac:dyDescent="0.25">
      <c r="B73" s="21"/>
      <c r="C73" s="20"/>
      <c r="D73" s="21"/>
      <c r="E73" s="20"/>
      <c r="G73">
        <f t="shared" si="1"/>
        <v>2029</v>
      </c>
      <c r="H73">
        <f t="shared" si="2"/>
        <v>8</v>
      </c>
      <c r="I73" s="39" t="s">
        <v>53</v>
      </c>
      <c r="J73" s="39" t="s">
        <v>53</v>
      </c>
      <c r="T73">
        <f t="shared" si="3"/>
        <v>2029</v>
      </c>
      <c r="U73">
        <f t="shared" si="4"/>
        <v>8</v>
      </c>
      <c r="V73" s="39" t="s">
        <v>53</v>
      </c>
      <c r="W73" s="39" t="s">
        <v>53</v>
      </c>
      <c r="X73" s="39" t="s">
        <v>53</v>
      </c>
      <c r="Y73" s="39" t="s">
        <v>53</v>
      </c>
      <c r="Z73" s="39" t="s">
        <v>53</v>
      </c>
    </row>
    <row r="74" spans="2:26" x14ac:dyDescent="0.25">
      <c r="B74" s="21"/>
      <c r="C74" s="20"/>
      <c r="D74" s="21"/>
      <c r="E74" s="20"/>
      <c r="G74">
        <f t="shared" si="1"/>
        <v>2029</v>
      </c>
      <c r="H74">
        <f t="shared" si="2"/>
        <v>9</v>
      </c>
      <c r="I74" s="39" t="s">
        <v>53</v>
      </c>
      <c r="J74" s="39" t="s">
        <v>53</v>
      </c>
      <c r="T74">
        <f t="shared" si="3"/>
        <v>2029</v>
      </c>
      <c r="U74">
        <f t="shared" si="4"/>
        <v>9</v>
      </c>
      <c r="V74" s="39" t="s">
        <v>53</v>
      </c>
      <c r="W74" s="39" t="s">
        <v>53</v>
      </c>
      <c r="X74" s="39" t="s">
        <v>53</v>
      </c>
      <c r="Y74" s="39" t="s">
        <v>53</v>
      </c>
      <c r="Z74" s="39" t="s">
        <v>53</v>
      </c>
    </row>
    <row r="75" spans="2:26" x14ac:dyDescent="0.25">
      <c r="B75" s="21"/>
      <c r="C75" s="20"/>
      <c r="D75" s="21"/>
      <c r="E75" s="20"/>
      <c r="G75">
        <f t="shared" si="1"/>
        <v>2029</v>
      </c>
      <c r="H75">
        <f t="shared" si="2"/>
        <v>10</v>
      </c>
      <c r="I75" s="39" t="s">
        <v>53</v>
      </c>
      <c r="J75" s="39" t="s">
        <v>53</v>
      </c>
      <c r="T75">
        <f t="shared" si="3"/>
        <v>2029</v>
      </c>
      <c r="U75">
        <f t="shared" si="4"/>
        <v>10</v>
      </c>
      <c r="V75" s="39" t="s">
        <v>53</v>
      </c>
      <c r="W75" s="39" t="s">
        <v>53</v>
      </c>
      <c r="X75" s="39" t="s">
        <v>53</v>
      </c>
      <c r="Y75" s="39" t="s">
        <v>53</v>
      </c>
      <c r="Z75" s="39" t="s">
        <v>53</v>
      </c>
    </row>
    <row r="76" spans="2:26" x14ac:dyDescent="0.25">
      <c r="B76" s="21"/>
      <c r="C76" s="20"/>
      <c r="D76" s="21"/>
      <c r="E76" s="20"/>
      <c r="G76">
        <f t="shared" si="1"/>
        <v>2029</v>
      </c>
      <c r="H76">
        <f t="shared" si="2"/>
        <v>11</v>
      </c>
      <c r="I76" s="39" t="s">
        <v>53</v>
      </c>
      <c r="J76" s="39" t="s">
        <v>53</v>
      </c>
      <c r="T76">
        <f t="shared" si="3"/>
        <v>2029</v>
      </c>
      <c r="U76">
        <f t="shared" si="4"/>
        <v>11</v>
      </c>
      <c r="V76" s="39" t="s">
        <v>53</v>
      </c>
      <c r="W76" s="39" t="s">
        <v>53</v>
      </c>
      <c r="X76" s="39" t="s">
        <v>53</v>
      </c>
      <c r="Y76" s="39" t="s">
        <v>53</v>
      </c>
      <c r="Z76" s="39" t="s">
        <v>53</v>
      </c>
    </row>
    <row r="77" spans="2:26" x14ac:dyDescent="0.25">
      <c r="B77" s="21"/>
      <c r="C77" s="20"/>
      <c r="D77" s="21"/>
      <c r="E77" s="20"/>
      <c r="G77">
        <f t="shared" si="1"/>
        <v>2029</v>
      </c>
      <c r="H77">
        <f t="shared" si="2"/>
        <v>12</v>
      </c>
      <c r="I77" s="39" t="s">
        <v>53</v>
      </c>
      <c r="J77" s="39" t="s">
        <v>53</v>
      </c>
      <c r="T77">
        <f t="shared" si="3"/>
        <v>2029</v>
      </c>
      <c r="U77">
        <f t="shared" si="4"/>
        <v>12</v>
      </c>
      <c r="V77" s="39" t="s">
        <v>53</v>
      </c>
      <c r="W77" s="39" t="s">
        <v>53</v>
      </c>
      <c r="X77" s="39" t="s">
        <v>53</v>
      </c>
      <c r="Y77" s="39" t="s">
        <v>53</v>
      </c>
      <c r="Z77" s="39" t="s">
        <v>53</v>
      </c>
    </row>
    <row r="78" spans="2:26" x14ac:dyDescent="0.25">
      <c r="B78" s="21"/>
      <c r="C78" s="20"/>
      <c r="D78" s="21"/>
      <c r="E78" s="20"/>
      <c r="G78">
        <f t="shared" si="1"/>
        <v>2030</v>
      </c>
      <c r="H78">
        <f t="shared" si="2"/>
        <v>1</v>
      </c>
      <c r="I78" s="39" t="s">
        <v>53</v>
      </c>
      <c r="J78" s="39" t="s">
        <v>53</v>
      </c>
      <c r="T78">
        <f t="shared" si="3"/>
        <v>2030</v>
      </c>
      <c r="U78">
        <f t="shared" si="4"/>
        <v>1</v>
      </c>
      <c r="V78" s="39" t="s">
        <v>53</v>
      </c>
      <c r="W78" s="39" t="s">
        <v>53</v>
      </c>
      <c r="X78" s="39" t="s">
        <v>53</v>
      </c>
      <c r="Y78" s="39" t="s">
        <v>53</v>
      </c>
      <c r="Z78" s="39" t="s">
        <v>53</v>
      </c>
    </row>
    <row r="79" spans="2:26" x14ac:dyDescent="0.25">
      <c r="C79" s="20"/>
      <c r="E79" s="20"/>
      <c r="G79">
        <f t="shared" si="1"/>
        <v>2030</v>
      </c>
      <c r="H79">
        <f t="shared" si="2"/>
        <v>2</v>
      </c>
      <c r="I79" s="39" t="s">
        <v>53</v>
      </c>
      <c r="J79" s="39" t="s">
        <v>53</v>
      </c>
      <c r="T79">
        <f t="shared" si="3"/>
        <v>2030</v>
      </c>
      <c r="U79">
        <f t="shared" si="4"/>
        <v>2</v>
      </c>
      <c r="V79" s="39" t="s">
        <v>53</v>
      </c>
      <c r="W79" s="39" t="s">
        <v>53</v>
      </c>
      <c r="X79" s="39" t="s">
        <v>53</v>
      </c>
      <c r="Y79" s="39" t="s">
        <v>53</v>
      </c>
      <c r="Z79" s="39" t="s">
        <v>53</v>
      </c>
    </row>
    <row r="80" spans="2:26" x14ac:dyDescent="0.25">
      <c r="C80" s="20"/>
      <c r="G80">
        <f t="shared" si="1"/>
        <v>2030</v>
      </c>
      <c r="H80">
        <f t="shared" si="2"/>
        <v>3</v>
      </c>
      <c r="I80" s="39" t="s">
        <v>53</v>
      </c>
      <c r="J80" s="39" t="s">
        <v>53</v>
      </c>
      <c r="T80">
        <f t="shared" si="3"/>
        <v>2030</v>
      </c>
      <c r="U80">
        <f t="shared" si="4"/>
        <v>3</v>
      </c>
      <c r="V80" s="39" t="s">
        <v>53</v>
      </c>
      <c r="W80" s="39" t="s">
        <v>53</v>
      </c>
      <c r="X80" s="39" t="s">
        <v>53</v>
      </c>
      <c r="Y80" s="39" t="s">
        <v>53</v>
      </c>
      <c r="Z80" s="39" t="s">
        <v>53</v>
      </c>
    </row>
    <row r="81" spans="3:26" x14ac:dyDescent="0.25">
      <c r="C81" s="20"/>
      <c r="G81">
        <f t="shared" si="1"/>
        <v>2030</v>
      </c>
      <c r="H81">
        <f t="shared" si="2"/>
        <v>4</v>
      </c>
      <c r="I81" s="39" t="s">
        <v>53</v>
      </c>
      <c r="J81" s="39" t="s">
        <v>53</v>
      </c>
      <c r="T81">
        <f t="shared" si="3"/>
        <v>2030</v>
      </c>
      <c r="U81">
        <f t="shared" si="4"/>
        <v>4</v>
      </c>
      <c r="V81" s="39" t="s">
        <v>53</v>
      </c>
      <c r="W81" s="39" t="s">
        <v>53</v>
      </c>
      <c r="X81" s="39" t="s">
        <v>53</v>
      </c>
      <c r="Y81" s="39" t="s">
        <v>53</v>
      </c>
      <c r="Z81" s="39" t="s">
        <v>53</v>
      </c>
    </row>
    <row r="82" spans="3:26" x14ac:dyDescent="0.25">
      <c r="C82" s="20"/>
      <c r="G82">
        <f t="shared" si="1"/>
        <v>2030</v>
      </c>
      <c r="H82">
        <f t="shared" si="2"/>
        <v>5</v>
      </c>
      <c r="I82" s="39" t="s">
        <v>53</v>
      </c>
      <c r="J82" s="39" t="s">
        <v>53</v>
      </c>
      <c r="T82">
        <f t="shared" si="3"/>
        <v>2030</v>
      </c>
      <c r="U82">
        <f t="shared" si="4"/>
        <v>5</v>
      </c>
      <c r="V82" s="39" t="s">
        <v>53</v>
      </c>
      <c r="W82" s="39" t="s">
        <v>53</v>
      </c>
      <c r="X82" s="39" t="s">
        <v>53</v>
      </c>
      <c r="Y82" s="39" t="s">
        <v>53</v>
      </c>
      <c r="Z82" s="39" t="s">
        <v>53</v>
      </c>
    </row>
    <row r="83" spans="3:26" x14ac:dyDescent="0.25">
      <c r="C83" s="20"/>
      <c r="G83">
        <f t="shared" ref="G83:G146" si="5">G71+1</f>
        <v>2030</v>
      </c>
      <c r="H83">
        <f t="shared" ref="H83:H146" si="6">H71</f>
        <v>6</v>
      </c>
      <c r="I83" s="39" t="s">
        <v>53</v>
      </c>
      <c r="J83" s="39" t="s">
        <v>53</v>
      </c>
      <c r="T83">
        <f t="shared" ref="T83:T146" si="7">T71+1</f>
        <v>2030</v>
      </c>
      <c r="U83">
        <f t="shared" ref="U83:U146" si="8">U71</f>
        <v>6</v>
      </c>
      <c r="V83" s="39" t="s">
        <v>53</v>
      </c>
      <c r="W83" s="39" t="s">
        <v>53</v>
      </c>
      <c r="X83" s="39" t="s">
        <v>53</v>
      </c>
      <c r="Y83" s="39" t="s">
        <v>53</v>
      </c>
      <c r="Z83" s="39" t="s">
        <v>53</v>
      </c>
    </row>
    <row r="84" spans="3:26" x14ac:dyDescent="0.25">
      <c r="G84">
        <f t="shared" si="5"/>
        <v>2030</v>
      </c>
      <c r="H84">
        <f t="shared" si="6"/>
        <v>7</v>
      </c>
      <c r="I84" s="39" t="s">
        <v>53</v>
      </c>
      <c r="J84" s="39" t="s">
        <v>53</v>
      </c>
      <c r="T84">
        <f t="shared" si="7"/>
        <v>2030</v>
      </c>
      <c r="U84">
        <f t="shared" si="8"/>
        <v>7</v>
      </c>
      <c r="V84" s="39" t="s">
        <v>53</v>
      </c>
      <c r="W84" s="39" t="s">
        <v>53</v>
      </c>
      <c r="X84" s="39" t="s">
        <v>53</v>
      </c>
      <c r="Y84" s="39" t="s">
        <v>53</v>
      </c>
      <c r="Z84" s="39" t="s">
        <v>53</v>
      </c>
    </row>
    <row r="85" spans="3:26" x14ac:dyDescent="0.25">
      <c r="G85">
        <f t="shared" si="5"/>
        <v>2030</v>
      </c>
      <c r="H85">
        <f t="shared" si="6"/>
        <v>8</v>
      </c>
      <c r="I85" s="39" t="s">
        <v>53</v>
      </c>
      <c r="J85" s="39" t="s">
        <v>53</v>
      </c>
      <c r="T85">
        <f t="shared" si="7"/>
        <v>2030</v>
      </c>
      <c r="U85">
        <f t="shared" si="8"/>
        <v>8</v>
      </c>
      <c r="V85" s="39" t="s">
        <v>53</v>
      </c>
      <c r="W85" s="39" t="s">
        <v>53</v>
      </c>
      <c r="X85" s="39" t="s">
        <v>53</v>
      </c>
      <c r="Y85" s="39" t="s">
        <v>53</v>
      </c>
      <c r="Z85" s="39" t="s">
        <v>53</v>
      </c>
    </row>
    <row r="86" spans="3:26" x14ac:dyDescent="0.25">
      <c r="G86">
        <f t="shared" si="5"/>
        <v>2030</v>
      </c>
      <c r="H86">
        <f t="shared" si="6"/>
        <v>9</v>
      </c>
      <c r="I86" s="39" t="s">
        <v>53</v>
      </c>
      <c r="J86" s="39" t="s">
        <v>53</v>
      </c>
      <c r="T86">
        <f t="shared" si="7"/>
        <v>2030</v>
      </c>
      <c r="U86">
        <f t="shared" si="8"/>
        <v>9</v>
      </c>
      <c r="V86" s="39" t="s">
        <v>53</v>
      </c>
      <c r="W86" s="39" t="s">
        <v>53</v>
      </c>
      <c r="X86" s="39" t="s">
        <v>53</v>
      </c>
      <c r="Y86" s="39" t="s">
        <v>53</v>
      </c>
      <c r="Z86" s="39" t="s">
        <v>53</v>
      </c>
    </row>
    <row r="87" spans="3:26" x14ac:dyDescent="0.25">
      <c r="G87">
        <f t="shared" si="5"/>
        <v>2030</v>
      </c>
      <c r="H87">
        <f t="shared" si="6"/>
        <v>10</v>
      </c>
      <c r="I87" s="39" t="s">
        <v>53</v>
      </c>
      <c r="J87" s="39" t="s">
        <v>53</v>
      </c>
      <c r="T87">
        <f t="shared" si="7"/>
        <v>2030</v>
      </c>
      <c r="U87">
        <f t="shared" si="8"/>
        <v>10</v>
      </c>
      <c r="V87" s="39" t="s">
        <v>53</v>
      </c>
      <c r="W87" s="39" t="s">
        <v>53</v>
      </c>
      <c r="X87" s="39" t="s">
        <v>53</v>
      </c>
      <c r="Y87" s="39" t="s">
        <v>53</v>
      </c>
      <c r="Z87" s="39" t="s">
        <v>53</v>
      </c>
    </row>
    <row r="88" spans="3:26" x14ac:dyDescent="0.25">
      <c r="G88">
        <f t="shared" si="5"/>
        <v>2030</v>
      </c>
      <c r="H88">
        <f t="shared" si="6"/>
        <v>11</v>
      </c>
      <c r="I88" s="39" t="s">
        <v>53</v>
      </c>
      <c r="J88" s="39" t="s">
        <v>53</v>
      </c>
      <c r="T88">
        <f t="shared" si="7"/>
        <v>2030</v>
      </c>
      <c r="U88">
        <f t="shared" si="8"/>
        <v>11</v>
      </c>
      <c r="V88" s="39" t="s">
        <v>53</v>
      </c>
      <c r="W88" s="39" t="s">
        <v>53</v>
      </c>
      <c r="X88" s="39" t="s">
        <v>53</v>
      </c>
      <c r="Y88" s="39" t="s">
        <v>53</v>
      </c>
      <c r="Z88" s="39" t="s">
        <v>53</v>
      </c>
    </row>
    <row r="89" spans="3:26" x14ac:dyDescent="0.25">
      <c r="G89">
        <f t="shared" si="5"/>
        <v>2030</v>
      </c>
      <c r="H89">
        <f t="shared" si="6"/>
        <v>12</v>
      </c>
      <c r="I89" s="39" t="s">
        <v>53</v>
      </c>
      <c r="J89" s="39" t="s">
        <v>53</v>
      </c>
      <c r="T89">
        <f t="shared" si="7"/>
        <v>2030</v>
      </c>
      <c r="U89">
        <f t="shared" si="8"/>
        <v>12</v>
      </c>
      <c r="V89" s="39" t="s">
        <v>53</v>
      </c>
      <c r="W89" s="39" t="s">
        <v>53</v>
      </c>
      <c r="X89" s="39" t="s">
        <v>53</v>
      </c>
      <c r="Y89" s="39" t="s">
        <v>53</v>
      </c>
      <c r="Z89" s="39" t="s">
        <v>53</v>
      </c>
    </row>
    <row r="90" spans="3:26" x14ac:dyDescent="0.25">
      <c r="G90">
        <f t="shared" si="5"/>
        <v>2031</v>
      </c>
      <c r="H90">
        <f t="shared" si="6"/>
        <v>1</v>
      </c>
      <c r="I90" s="39" t="s">
        <v>53</v>
      </c>
      <c r="J90" s="39" t="s">
        <v>53</v>
      </c>
      <c r="T90">
        <f t="shared" si="7"/>
        <v>2031</v>
      </c>
      <c r="U90">
        <f t="shared" si="8"/>
        <v>1</v>
      </c>
      <c r="V90" s="39" t="s">
        <v>53</v>
      </c>
      <c r="W90" s="39" t="s">
        <v>53</v>
      </c>
      <c r="X90" s="39" t="s">
        <v>53</v>
      </c>
      <c r="Y90" s="39" t="s">
        <v>53</v>
      </c>
      <c r="Z90" s="39" t="s">
        <v>53</v>
      </c>
    </row>
    <row r="91" spans="3:26" x14ac:dyDescent="0.25">
      <c r="G91">
        <f t="shared" si="5"/>
        <v>2031</v>
      </c>
      <c r="H91">
        <f t="shared" si="6"/>
        <v>2</v>
      </c>
      <c r="I91" s="39" t="s">
        <v>53</v>
      </c>
      <c r="J91" s="39" t="s">
        <v>53</v>
      </c>
      <c r="T91">
        <f t="shared" si="7"/>
        <v>2031</v>
      </c>
      <c r="U91">
        <f t="shared" si="8"/>
        <v>2</v>
      </c>
      <c r="V91" s="39" t="s">
        <v>53</v>
      </c>
      <c r="W91" s="39" t="s">
        <v>53</v>
      </c>
      <c r="X91" s="39" t="s">
        <v>53</v>
      </c>
      <c r="Y91" s="39" t="s">
        <v>53</v>
      </c>
      <c r="Z91" s="39" t="s">
        <v>53</v>
      </c>
    </row>
    <row r="92" spans="3:26" x14ac:dyDescent="0.25">
      <c r="G92">
        <f t="shared" si="5"/>
        <v>2031</v>
      </c>
      <c r="H92">
        <f t="shared" si="6"/>
        <v>3</v>
      </c>
      <c r="I92" s="39" t="s">
        <v>53</v>
      </c>
      <c r="J92" s="39" t="s">
        <v>53</v>
      </c>
      <c r="T92">
        <f t="shared" si="7"/>
        <v>2031</v>
      </c>
      <c r="U92">
        <f t="shared" si="8"/>
        <v>3</v>
      </c>
      <c r="V92" s="39" t="s">
        <v>53</v>
      </c>
      <c r="W92" s="39" t="s">
        <v>53</v>
      </c>
      <c r="X92" s="39" t="s">
        <v>53</v>
      </c>
      <c r="Y92" s="39" t="s">
        <v>53</v>
      </c>
      <c r="Z92" s="39" t="s">
        <v>53</v>
      </c>
    </row>
    <row r="93" spans="3:26" x14ac:dyDescent="0.25">
      <c r="G93">
        <f t="shared" si="5"/>
        <v>2031</v>
      </c>
      <c r="H93">
        <f t="shared" si="6"/>
        <v>4</v>
      </c>
      <c r="I93" s="39" t="s">
        <v>53</v>
      </c>
      <c r="J93" s="39" t="s">
        <v>53</v>
      </c>
      <c r="T93">
        <f t="shared" si="7"/>
        <v>2031</v>
      </c>
      <c r="U93">
        <f t="shared" si="8"/>
        <v>4</v>
      </c>
      <c r="V93" s="39" t="s">
        <v>53</v>
      </c>
      <c r="W93" s="39" t="s">
        <v>53</v>
      </c>
      <c r="X93" s="39" t="s">
        <v>53</v>
      </c>
      <c r="Y93" s="39" t="s">
        <v>53</v>
      </c>
      <c r="Z93" s="39" t="s">
        <v>53</v>
      </c>
    </row>
    <row r="94" spans="3:26" x14ac:dyDescent="0.25">
      <c r="G94">
        <f t="shared" si="5"/>
        <v>2031</v>
      </c>
      <c r="H94">
        <f t="shared" si="6"/>
        <v>5</v>
      </c>
      <c r="I94" s="39" t="s">
        <v>53</v>
      </c>
      <c r="J94" s="39" t="s">
        <v>53</v>
      </c>
      <c r="T94">
        <f t="shared" si="7"/>
        <v>2031</v>
      </c>
      <c r="U94">
        <f t="shared" si="8"/>
        <v>5</v>
      </c>
      <c r="V94" s="39" t="s">
        <v>53</v>
      </c>
      <c r="W94" s="39" t="s">
        <v>53</v>
      </c>
      <c r="X94" s="39" t="s">
        <v>53</v>
      </c>
      <c r="Y94" s="39" t="s">
        <v>53</v>
      </c>
      <c r="Z94" s="39" t="s">
        <v>53</v>
      </c>
    </row>
    <row r="95" spans="3:26" x14ac:dyDescent="0.25">
      <c r="G95">
        <f t="shared" si="5"/>
        <v>2031</v>
      </c>
      <c r="H95">
        <f t="shared" si="6"/>
        <v>6</v>
      </c>
      <c r="I95" s="39" t="s">
        <v>53</v>
      </c>
      <c r="J95" s="39" t="s">
        <v>53</v>
      </c>
      <c r="T95">
        <f t="shared" si="7"/>
        <v>2031</v>
      </c>
      <c r="U95">
        <f t="shared" si="8"/>
        <v>6</v>
      </c>
      <c r="V95" s="39" t="s">
        <v>53</v>
      </c>
      <c r="W95" s="39" t="s">
        <v>53</v>
      </c>
      <c r="X95" s="39" t="s">
        <v>53</v>
      </c>
      <c r="Y95" s="39" t="s">
        <v>53</v>
      </c>
      <c r="Z95" s="39" t="s">
        <v>53</v>
      </c>
    </row>
    <row r="96" spans="3:26" x14ac:dyDescent="0.25">
      <c r="G96">
        <f t="shared" si="5"/>
        <v>2031</v>
      </c>
      <c r="H96">
        <f t="shared" si="6"/>
        <v>7</v>
      </c>
      <c r="I96" s="39" t="s">
        <v>53</v>
      </c>
      <c r="J96" s="39" t="s">
        <v>53</v>
      </c>
      <c r="T96">
        <f t="shared" si="7"/>
        <v>2031</v>
      </c>
      <c r="U96">
        <f t="shared" si="8"/>
        <v>7</v>
      </c>
      <c r="V96" s="39" t="s">
        <v>53</v>
      </c>
      <c r="W96" s="39" t="s">
        <v>53</v>
      </c>
      <c r="X96" s="39" t="s">
        <v>53</v>
      </c>
      <c r="Y96" s="39" t="s">
        <v>53</v>
      </c>
      <c r="Z96" s="39" t="s">
        <v>53</v>
      </c>
    </row>
    <row r="97" spans="7:26" x14ac:dyDescent="0.25">
      <c r="G97">
        <f t="shared" si="5"/>
        <v>2031</v>
      </c>
      <c r="H97">
        <f t="shared" si="6"/>
        <v>8</v>
      </c>
      <c r="I97" s="39" t="s">
        <v>53</v>
      </c>
      <c r="J97" s="39" t="s">
        <v>53</v>
      </c>
      <c r="T97">
        <f t="shared" si="7"/>
        <v>2031</v>
      </c>
      <c r="U97">
        <f t="shared" si="8"/>
        <v>8</v>
      </c>
      <c r="V97" s="39" t="s">
        <v>53</v>
      </c>
      <c r="W97" s="39" t="s">
        <v>53</v>
      </c>
      <c r="X97" s="39" t="s">
        <v>53</v>
      </c>
      <c r="Y97" s="39" t="s">
        <v>53</v>
      </c>
      <c r="Z97" s="39" t="s">
        <v>53</v>
      </c>
    </row>
    <row r="98" spans="7:26" x14ac:dyDescent="0.25">
      <c r="G98">
        <f t="shared" si="5"/>
        <v>2031</v>
      </c>
      <c r="H98">
        <f t="shared" si="6"/>
        <v>9</v>
      </c>
      <c r="I98" s="39" t="s">
        <v>53</v>
      </c>
      <c r="J98" s="39" t="s">
        <v>53</v>
      </c>
      <c r="T98">
        <f t="shared" si="7"/>
        <v>2031</v>
      </c>
      <c r="U98">
        <f t="shared" si="8"/>
        <v>9</v>
      </c>
      <c r="V98" s="39" t="s">
        <v>53</v>
      </c>
      <c r="W98" s="39" t="s">
        <v>53</v>
      </c>
      <c r="X98" s="39" t="s">
        <v>53</v>
      </c>
      <c r="Y98" s="39" t="s">
        <v>53</v>
      </c>
      <c r="Z98" s="39" t="s">
        <v>53</v>
      </c>
    </row>
    <row r="99" spans="7:26" x14ac:dyDescent="0.25">
      <c r="G99">
        <f t="shared" si="5"/>
        <v>2031</v>
      </c>
      <c r="H99">
        <f t="shared" si="6"/>
        <v>10</v>
      </c>
      <c r="I99" s="39" t="s">
        <v>53</v>
      </c>
      <c r="J99" s="39" t="s">
        <v>53</v>
      </c>
      <c r="T99">
        <f t="shared" si="7"/>
        <v>2031</v>
      </c>
      <c r="U99">
        <f t="shared" si="8"/>
        <v>10</v>
      </c>
      <c r="V99" s="39" t="s">
        <v>53</v>
      </c>
      <c r="W99" s="39" t="s">
        <v>53</v>
      </c>
      <c r="X99" s="39" t="s">
        <v>53</v>
      </c>
      <c r="Y99" s="39" t="s">
        <v>53</v>
      </c>
      <c r="Z99" s="39" t="s">
        <v>53</v>
      </c>
    </row>
    <row r="100" spans="7:26" x14ac:dyDescent="0.25">
      <c r="G100">
        <f t="shared" si="5"/>
        <v>2031</v>
      </c>
      <c r="H100">
        <f t="shared" si="6"/>
        <v>11</v>
      </c>
      <c r="I100" s="39" t="s">
        <v>53</v>
      </c>
      <c r="J100" s="39" t="s">
        <v>53</v>
      </c>
      <c r="T100">
        <f t="shared" si="7"/>
        <v>2031</v>
      </c>
      <c r="U100">
        <f t="shared" si="8"/>
        <v>11</v>
      </c>
      <c r="V100" s="39" t="s">
        <v>53</v>
      </c>
      <c r="W100" s="39" t="s">
        <v>53</v>
      </c>
      <c r="X100" s="39" t="s">
        <v>53</v>
      </c>
      <c r="Y100" s="39" t="s">
        <v>53</v>
      </c>
      <c r="Z100" s="39" t="s">
        <v>53</v>
      </c>
    </row>
    <row r="101" spans="7:26" x14ac:dyDescent="0.25">
      <c r="G101">
        <f t="shared" si="5"/>
        <v>2031</v>
      </c>
      <c r="H101">
        <f t="shared" si="6"/>
        <v>12</v>
      </c>
      <c r="I101" s="39" t="s">
        <v>53</v>
      </c>
      <c r="J101" s="39" t="s">
        <v>53</v>
      </c>
      <c r="T101">
        <f t="shared" si="7"/>
        <v>2031</v>
      </c>
      <c r="U101">
        <f t="shared" si="8"/>
        <v>12</v>
      </c>
      <c r="V101" s="39" t="s">
        <v>53</v>
      </c>
      <c r="W101" s="39" t="s">
        <v>53</v>
      </c>
      <c r="X101" s="39" t="s">
        <v>53</v>
      </c>
      <c r="Y101" s="39" t="s">
        <v>53</v>
      </c>
      <c r="Z101" s="39" t="s">
        <v>53</v>
      </c>
    </row>
    <row r="102" spans="7:26" x14ac:dyDescent="0.25">
      <c r="G102">
        <f t="shared" si="5"/>
        <v>2032</v>
      </c>
      <c r="H102">
        <f t="shared" si="6"/>
        <v>1</v>
      </c>
      <c r="I102" s="39" t="s">
        <v>53</v>
      </c>
      <c r="J102" s="39" t="s">
        <v>53</v>
      </c>
      <c r="T102">
        <f t="shared" si="7"/>
        <v>2032</v>
      </c>
      <c r="U102">
        <f t="shared" si="8"/>
        <v>1</v>
      </c>
      <c r="V102" s="39" t="s">
        <v>53</v>
      </c>
      <c r="W102" s="39" t="s">
        <v>53</v>
      </c>
      <c r="X102" s="39" t="s">
        <v>53</v>
      </c>
      <c r="Y102" s="39" t="s">
        <v>53</v>
      </c>
      <c r="Z102" s="39" t="s">
        <v>53</v>
      </c>
    </row>
    <row r="103" spans="7:26" x14ac:dyDescent="0.25">
      <c r="G103">
        <f t="shared" si="5"/>
        <v>2032</v>
      </c>
      <c r="H103">
        <f t="shared" si="6"/>
        <v>2</v>
      </c>
      <c r="I103" s="39" t="s">
        <v>53</v>
      </c>
      <c r="J103" s="39" t="s">
        <v>53</v>
      </c>
      <c r="T103">
        <f t="shared" si="7"/>
        <v>2032</v>
      </c>
      <c r="U103">
        <f t="shared" si="8"/>
        <v>2</v>
      </c>
      <c r="V103" s="39" t="s">
        <v>53</v>
      </c>
      <c r="W103" s="39" t="s">
        <v>53</v>
      </c>
      <c r="X103" s="39" t="s">
        <v>53</v>
      </c>
      <c r="Y103" s="39" t="s">
        <v>53</v>
      </c>
      <c r="Z103" s="39" t="s">
        <v>53</v>
      </c>
    </row>
    <row r="104" spans="7:26" x14ac:dyDescent="0.25">
      <c r="G104">
        <f t="shared" si="5"/>
        <v>2032</v>
      </c>
      <c r="H104">
        <f t="shared" si="6"/>
        <v>3</v>
      </c>
      <c r="I104" s="39" t="s">
        <v>53</v>
      </c>
      <c r="J104" s="39" t="s">
        <v>53</v>
      </c>
      <c r="T104">
        <f t="shared" si="7"/>
        <v>2032</v>
      </c>
      <c r="U104">
        <f t="shared" si="8"/>
        <v>3</v>
      </c>
      <c r="V104" s="39" t="s">
        <v>53</v>
      </c>
      <c r="W104" s="39" t="s">
        <v>53</v>
      </c>
      <c r="X104" s="39" t="s">
        <v>53</v>
      </c>
      <c r="Y104" s="39" t="s">
        <v>53</v>
      </c>
      <c r="Z104" s="39" t="s">
        <v>53</v>
      </c>
    </row>
    <row r="105" spans="7:26" x14ac:dyDescent="0.25">
      <c r="G105">
        <f t="shared" si="5"/>
        <v>2032</v>
      </c>
      <c r="H105">
        <f t="shared" si="6"/>
        <v>4</v>
      </c>
      <c r="I105" s="39" t="s">
        <v>53</v>
      </c>
      <c r="J105" s="39" t="s">
        <v>53</v>
      </c>
      <c r="T105">
        <f t="shared" si="7"/>
        <v>2032</v>
      </c>
      <c r="U105">
        <f t="shared" si="8"/>
        <v>4</v>
      </c>
      <c r="V105" s="39" t="s">
        <v>53</v>
      </c>
      <c r="W105" s="39" t="s">
        <v>53</v>
      </c>
      <c r="X105" s="39" t="s">
        <v>53</v>
      </c>
      <c r="Y105" s="39" t="s">
        <v>53</v>
      </c>
      <c r="Z105" s="39" t="s">
        <v>53</v>
      </c>
    </row>
    <row r="106" spans="7:26" x14ac:dyDescent="0.25">
      <c r="G106">
        <f t="shared" si="5"/>
        <v>2032</v>
      </c>
      <c r="H106">
        <f t="shared" si="6"/>
        <v>5</v>
      </c>
      <c r="I106" s="39" t="s">
        <v>53</v>
      </c>
      <c r="J106" s="39" t="s">
        <v>53</v>
      </c>
      <c r="T106">
        <f t="shared" si="7"/>
        <v>2032</v>
      </c>
      <c r="U106">
        <f t="shared" si="8"/>
        <v>5</v>
      </c>
      <c r="V106" s="39" t="s">
        <v>53</v>
      </c>
      <c r="W106" s="39" t="s">
        <v>53</v>
      </c>
      <c r="X106" s="39" t="s">
        <v>53</v>
      </c>
      <c r="Y106" s="39" t="s">
        <v>53</v>
      </c>
      <c r="Z106" s="39" t="s">
        <v>53</v>
      </c>
    </row>
    <row r="107" spans="7:26" x14ac:dyDescent="0.25">
      <c r="G107">
        <f t="shared" si="5"/>
        <v>2032</v>
      </c>
      <c r="H107">
        <f t="shared" si="6"/>
        <v>6</v>
      </c>
      <c r="I107" s="39" t="s">
        <v>53</v>
      </c>
      <c r="J107" s="39" t="s">
        <v>53</v>
      </c>
      <c r="T107">
        <f t="shared" si="7"/>
        <v>2032</v>
      </c>
      <c r="U107">
        <f t="shared" si="8"/>
        <v>6</v>
      </c>
      <c r="V107" s="39" t="s">
        <v>53</v>
      </c>
      <c r="W107" s="39" t="s">
        <v>53</v>
      </c>
      <c r="X107" s="39" t="s">
        <v>53</v>
      </c>
      <c r="Y107" s="39" t="s">
        <v>53</v>
      </c>
      <c r="Z107" s="39" t="s">
        <v>53</v>
      </c>
    </row>
    <row r="108" spans="7:26" x14ac:dyDescent="0.25">
      <c r="G108">
        <f t="shared" si="5"/>
        <v>2032</v>
      </c>
      <c r="H108">
        <f t="shared" si="6"/>
        <v>7</v>
      </c>
      <c r="I108" s="39" t="s">
        <v>53</v>
      </c>
      <c r="J108" s="39" t="s">
        <v>53</v>
      </c>
      <c r="T108">
        <f t="shared" si="7"/>
        <v>2032</v>
      </c>
      <c r="U108">
        <f t="shared" si="8"/>
        <v>7</v>
      </c>
      <c r="V108" s="39" t="s">
        <v>53</v>
      </c>
      <c r="W108" s="39" t="s">
        <v>53</v>
      </c>
      <c r="X108" s="39" t="s">
        <v>53</v>
      </c>
      <c r="Y108" s="39" t="s">
        <v>53</v>
      </c>
      <c r="Z108" s="39" t="s">
        <v>53</v>
      </c>
    </row>
    <row r="109" spans="7:26" x14ac:dyDescent="0.25">
      <c r="G109">
        <f t="shared" si="5"/>
        <v>2032</v>
      </c>
      <c r="H109">
        <f t="shared" si="6"/>
        <v>8</v>
      </c>
      <c r="I109" s="39" t="s">
        <v>53</v>
      </c>
      <c r="J109" s="39" t="s">
        <v>53</v>
      </c>
      <c r="T109">
        <f t="shared" si="7"/>
        <v>2032</v>
      </c>
      <c r="U109">
        <f t="shared" si="8"/>
        <v>8</v>
      </c>
      <c r="V109" s="39" t="s">
        <v>53</v>
      </c>
      <c r="W109" s="39" t="s">
        <v>53</v>
      </c>
      <c r="X109" s="39" t="s">
        <v>53</v>
      </c>
      <c r="Y109" s="39" t="s">
        <v>53</v>
      </c>
      <c r="Z109" s="39" t="s">
        <v>53</v>
      </c>
    </row>
    <row r="110" spans="7:26" x14ac:dyDescent="0.25">
      <c r="G110">
        <f t="shared" si="5"/>
        <v>2032</v>
      </c>
      <c r="H110">
        <f t="shared" si="6"/>
        <v>9</v>
      </c>
      <c r="I110" s="39" t="s">
        <v>53</v>
      </c>
      <c r="J110" s="39" t="s">
        <v>53</v>
      </c>
      <c r="T110">
        <f t="shared" si="7"/>
        <v>2032</v>
      </c>
      <c r="U110">
        <f t="shared" si="8"/>
        <v>9</v>
      </c>
      <c r="V110" s="39" t="s">
        <v>53</v>
      </c>
      <c r="W110" s="39" t="s">
        <v>53</v>
      </c>
      <c r="X110" s="39" t="s">
        <v>53</v>
      </c>
      <c r="Y110" s="39" t="s">
        <v>53</v>
      </c>
      <c r="Z110" s="39" t="s">
        <v>53</v>
      </c>
    </row>
    <row r="111" spans="7:26" x14ac:dyDescent="0.25">
      <c r="G111">
        <f t="shared" si="5"/>
        <v>2032</v>
      </c>
      <c r="H111">
        <f t="shared" si="6"/>
        <v>10</v>
      </c>
      <c r="I111" s="39" t="s">
        <v>53</v>
      </c>
      <c r="J111" s="39" t="s">
        <v>53</v>
      </c>
      <c r="T111">
        <f t="shared" si="7"/>
        <v>2032</v>
      </c>
      <c r="U111">
        <f t="shared" si="8"/>
        <v>10</v>
      </c>
      <c r="V111" s="39" t="s">
        <v>53</v>
      </c>
      <c r="W111" s="39" t="s">
        <v>53</v>
      </c>
      <c r="X111" s="39" t="s">
        <v>53</v>
      </c>
      <c r="Y111" s="39" t="s">
        <v>53</v>
      </c>
      <c r="Z111" s="39" t="s">
        <v>53</v>
      </c>
    </row>
    <row r="112" spans="7:26" x14ac:dyDescent="0.25">
      <c r="G112">
        <f t="shared" si="5"/>
        <v>2032</v>
      </c>
      <c r="H112">
        <f t="shared" si="6"/>
        <v>11</v>
      </c>
      <c r="I112" s="39" t="s">
        <v>53</v>
      </c>
      <c r="J112" s="39" t="s">
        <v>53</v>
      </c>
      <c r="T112">
        <f t="shared" si="7"/>
        <v>2032</v>
      </c>
      <c r="U112">
        <f t="shared" si="8"/>
        <v>11</v>
      </c>
      <c r="V112" s="39" t="s">
        <v>53</v>
      </c>
      <c r="W112" s="39" t="s">
        <v>53</v>
      </c>
      <c r="X112" s="39" t="s">
        <v>53</v>
      </c>
      <c r="Y112" s="39" t="s">
        <v>53</v>
      </c>
      <c r="Z112" s="39" t="s">
        <v>53</v>
      </c>
    </row>
    <row r="113" spans="7:26" x14ac:dyDescent="0.25">
      <c r="G113">
        <f t="shared" si="5"/>
        <v>2032</v>
      </c>
      <c r="H113">
        <f t="shared" si="6"/>
        <v>12</v>
      </c>
      <c r="I113" s="39" t="s">
        <v>53</v>
      </c>
      <c r="J113" s="39" t="s">
        <v>53</v>
      </c>
      <c r="T113">
        <f t="shared" si="7"/>
        <v>2032</v>
      </c>
      <c r="U113">
        <f t="shared" si="8"/>
        <v>12</v>
      </c>
      <c r="V113" s="39" t="s">
        <v>53</v>
      </c>
      <c r="W113" s="39" t="s">
        <v>53</v>
      </c>
      <c r="X113" s="39" t="s">
        <v>53</v>
      </c>
      <c r="Y113" s="39" t="s">
        <v>53</v>
      </c>
      <c r="Z113" s="39" t="s">
        <v>53</v>
      </c>
    </row>
    <row r="114" spans="7:26" x14ac:dyDescent="0.25">
      <c r="G114">
        <f t="shared" si="5"/>
        <v>2033</v>
      </c>
      <c r="H114">
        <f t="shared" si="6"/>
        <v>1</v>
      </c>
      <c r="I114" s="39" t="s">
        <v>53</v>
      </c>
      <c r="J114" s="39" t="s">
        <v>53</v>
      </c>
      <c r="T114">
        <f t="shared" si="7"/>
        <v>2033</v>
      </c>
      <c r="U114">
        <f t="shared" si="8"/>
        <v>1</v>
      </c>
      <c r="V114" s="39" t="s">
        <v>53</v>
      </c>
      <c r="W114" s="39" t="s">
        <v>53</v>
      </c>
      <c r="X114" s="39" t="s">
        <v>53</v>
      </c>
      <c r="Y114" s="39" t="s">
        <v>53</v>
      </c>
      <c r="Z114" s="39" t="s">
        <v>53</v>
      </c>
    </row>
    <row r="115" spans="7:26" x14ac:dyDescent="0.25">
      <c r="G115">
        <f t="shared" si="5"/>
        <v>2033</v>
      </c>
      <c r="H115">
        <f t="shared" si="6"/>
        <v>2</v>
      </c>
      <c r="I115" s="39" t="s">
        <v>53</v>
      </c>
      <c r="J115" s="39" t="s">
        <v>53</v>
      </c>
      <c r="T115">
        <f t="shared" si="7"/>
        <v>2033</v>
      </c>
      <c r="U115">
        <f t="shared" si="8"/>
        <v>2</v>
      </c>
      <c r="V115" s="39" t="s">
        <v>53</v>
      </c>
      <c r="W115" s="39" t="s">
        <v>53</v>
      </c>
      <c r="X115" s="39" t="s">
        <v>53</v>
      </c>
      <c r="Y115" s="39" t="s">
        <v>53</v>
      </c>
      <c r="Z115" s="39" t="s">
        <v>53</v>
      </c>
    </row>
    <row r="116" spans="7:26" x14ac:dyDescent="0.25">
      <c r="G116">
        <f t="shared" si="5"/>
        <v>2033</v>
      </c>
      <c r="H116">
        <f t="shared" si="6"/>
        <v>3</v>
      </c>
      <c r="I116" s="39" t="s">
        <v>53</v>
      </c>
      <c r="J116" s="39" t="s">
        <v>53</v>
      </c>
      <c r="T116">
        <f t="shared" si="7"/>
        <v>2033</v>
      </c>
      <c r="U116">
        <f t="shared" si="8"/>
        <v>3</v>
      </c>
      <c r="V116" s="39" t="s">
        <v>53</v>
      </c>
      <c r="W116" s="39" t="s">
        <v>53</v>
      </c>
      <c r="X116" s="39" t="s">
        <v>53</v>
      </c>
      <c r="Y116" s="39" t="s">
        <v>53</v>
      </c>
      <c r="Z116" s="39" t="s">
        <v>53</v>
      </c>
    </row>
    <row r="117" spans="7:26" x14ac:dyDescent="0.25">
      <c r="G117">
        <f t="shared" si="5"/>
        <v>2033</v>
      </c>
      <c r="H117">
        <f t="shared" si="6"/>
        <v>4</v>
      </c>
      <c r="I117" s="39" t="s">
        <v>53</v>
      </c>
      <c r="J117" s="39" t="s">
        <v>53</v>
      </c>
      <c r="T117">
        <f t="shared" si="7"/>
        <v>2033</v>
      </c>
      <c r="U117">
        <f t="shared" si="8"/>
        <v>4</v>
      </c>
      <c r="V117" s="39" t="s">
        <v>53</v>
      </c>
      <c r="W117" s="39" t="s">
        <v>53</v>
      </c>
      <c r="X117" s="39" t="s">
        <v>53</v>
      </c>
      <c r="Y117" s="39" t="s">
        <v>53</v>
      </c>
      <c r="Z117" s="39" t="s">
        <v>53</v>
      </c>
    </row>
    <row r="118" spans="7:26" x14ac:dyDescent="0.25">
      <c r="G118">
        <f t="shared" si="5"/>
        <v>2033</v>
      </c>
      <c r="H118">
        <f t="shared" si="6"/>
        <v>5</v>
      </c>
      <c r="I118" s="39" t="s">
        <v>53</v>
      </c>
      <c r="J118" s="39" t="s">
        <v>53</v>
      </c>
      <c r="T118">
        <f t="shared" si="7"/>
        <v>2033</v>
      </c>
      <c r="U118">
        <f t="shared" si="8"/>
        <v>5</v>
      </c>
      <c r="V118" s="39" t="s">
        <v>53</v>
      </c>
      <c r="W118" s="39" t="s">
        <v>53</v>
      </c>
      <c r="X118" s="39" t="s">
        <v>53</v>
      </c>
      <c r="Y118" s="39" t="s">
        <v>53</v>
      </c>
      <c r="Z118" s="39" t="s">
        <v>53</v>
      </c>
    </row>
    <row r="119" spans="7:26" x14ac:dyDescent="0.25">
      <c r="G119">
        <f t="shared" si="5"/>
        <v>2033</v>
      </c>
      <c r="H119">
        <f t="shared" si="6"/>
        <v>6</v>
      </c>
      <c r="I119" s="39" t="s">
        <v>53</v>
      </c>
      <c r="J119" s="39" t="s">
        <v>53</v>
      </c>
      <c r="T119">
        <f t="shared" si="7"/>
        <v>2033</v>
      </c>
      <c r="U119">
        <f t="shared" si="8"/>
        <v>6</v>
      </c>
      <c r="V119" s="39" t="s">
        <v>53</v>
      </c>
      <c r="W119" s="39" t="s">
        <v>53</v>
      </c>
      <c r="X119" s="39" t="s">
        <v>53</v>
      </c>
      <c r="Y119" s="39" t="s">
        <v>53</v>
      </c>
      <c r="Z119" s="39" t="s">
        <v>53</v>
      </c>
    </row>
    <row r="120" spans="7:26" x14ac:dyDescent="0.25">
      <c r="G120">
        <f t="shared" si="5"/>
        <v>2033</v>
      </c>
      <c r="H120">
        <f t="shared" si="6"/>
        <v>7</v>
      </c>
      <c r="I120" s="39" t="s">
        <v>53</v>
      </c>
      <c r="J120" s="39" t="s">
        <v>53</v>
      </c>
      <c r="T120">
        <f t="shared" si="7"/>
        <v>2033</v>
      </c>
      <c r="U120">
        <f t="shared" si="8"/>
        <v>7</v>
      </c>
      <c r="V120" s="39" t="s">
        <v>53</v>
      </c>
      <c r="W120" s="39" t="s">
        <v>53</v>
      </c>
      <c r="X120" s="39" t="s">
        <v>53</v>
      </c>
      <c r="Y120" s="39" t="s">
        <v>53</v>
      </c>
      <c r="Z120" s="39" t="s">
        <v>53</v>
      </c>
    </row>
    <row r="121" spans="7:26" x14ac:dyDescent="0.25">
      <c r="G121">
        <f t="shared" si="5"/>
        <v>2033</v>
      </c>
      <c r="H121">
        <f t="shared" si="6"/>
        <v>8</v>
      </c>
      <c r="I121" s="39" t="s">
        <v>53</v>
      </c>
      <c r="J121" s="39" t="s">
        <v>53</v>
      </c>
      <c r="T121">
        <f t="shared" si="7"/>
        <v>2033</v>
      </c>
      <c r="U121">
        <f t="shared" si="8"/>
        <v>8</v>
      </c>
      <c r="V121" s="39" t="s">
        <v>53</v>
      </c>
      <c r="W121" s="39" t="s">
        <v>53</v>
      </c>
      <c r="X121" s="39" t="s">
        <v>53</v>
      </c>
      <c r="Y121" s="39" t="s">
        <v>53</v>
      </c>
      <c r="Z121" s="39" t="s">
        <v>53</v>
      </c>
    </row>
    <row r="122" spans="7:26" x14ac:dyDescent="0.25">
      <c r="G122">
        <f t="shared" si="5"/>
        <v>2033</v>
      </c>
      <c r="H122">
        <f t="shared" si="6"/>
        <v>9</v>
      </c>
      <c r="I122" s="39" t="s">
        <v>53</v>
      </c>
      <c r="J122" s="39" t="s">
        <v>53</v>
      </c>
      <c r="T122">
        <f t="shared" si="7"/>
        <v>2033</v>
      </c>
      <c r="U122">
        <f t="shared" si="8"/>
        <v>9</v>
      </c>
      <c r="V122" s="39" t="s">
        <v>53</v>
      </c>
      <c r="W122" s="39" t="s">
        <v>53</v>
      </c>
      <c r="X122" s="39" t="s">
        <v>53</v>
      </c>
      <c r="Y122" s="39" t="s">
        <v>53</v>
      </c>
      <c r="Z122" s="39" t="s">
        <v>53</v>
      </c>
    </row>
    <row r="123" spans="7:26" x14ac:dyDescent="0.25">
      <c r="G123">
        <f t="shared" si="5"/>
        <v>2033</v>
      </c>
      <c r="H123">
        <f t="shared" si="6"/>
        <v>10</v>
      </c>
      <c r="I123" s="39" t="s">
        <v>53</v>
      </c>
      <c r="J123" s="39" t="s">
        <v>53</v>
      </c>
      <c r="T123">
        <f t="shared" si="7"/>
        <v>2033</v>
      </c>
      <c r="U123">
        <f t="shared" si="8"/>
        <v>10</v>
      </c>
      <c r="V123" s="39" t="s">
        <v>53</v>
      </c>
      <c r="W123" s="39" t="s">
        <v>53</v>
      </c>
      <c r="X123" s="39" t="s">
        <v>53</v>
      </c>
      <c r="Y123" s="39" t="s">
        <v>53</v>
      </c>
      <c r="Z123" s="39" t="s">
        <v>53</v>
      </c>
    </row>
    <row r="124" spans="7:26" x14ac:dyDescent="0.25">
      <c r="G124">
        <f t="shared" si="5"/>
        <v>2033</v>
      </c>
      <c r="H124">
        <f t="shared" si="6"/>
        <v>11</v>
      </c>
      <c r="I124" s="39" t="s">
        <v>53</v>
      </c>
      <c r="J124" s="39" t="s">
        <v>53</v>
      </c>
      <c r="T124">
        <f t="shared" si="7"/>
        <v>2033</v>
      </c>
      <c r="U124">
        <f t="shared" si="8"/>
        <v>11</v>
      </c>
      <c r="V124" s="39" t="s">
        <v>53</v>
      </c>
      <c r="W124" s="39" t="s">
        <v>53</v>
      </c>
      <c r="X124" s="39" t="s">
        <v>53</v>
      </c>
      <c r="Y124" s="39" t="s">
        <v>53</v>
      </c>
      <c r="Z124" s="39" t="s">
        <v>53</v>
      </c>
    </row>
    <row r="125" spans="7:26" x14ac:dyDescent="0.25">
      <c r="G125">
        <f t="shared" si="5"/>
        <v>2033</v>
      </c>
      <c r="H125">
        <f t="shared" si="6"/>
        <v>12</v>
      </c>
      <c r="I125" s="39" t="s">
        <v>53</v>
      </c>
      <c r="J125" s="39" t="s">
        <v>53</v>
      </c>
      <c r="T125">
        <f t="shared" si="7"/>
        <v>2033</v>
      </c>
      <c r="U125">
        <f t="shared" si="8"/>
        <v>12</v>
      </c>
      <c r="V125" s="39" t="s">
        <v>53</v>
      </c>
      <c r="W125" s="39" t="s">
        <v>53</v>
      </c>
      <c r="X125" s="39" t="s">
        <v>53</v>
      </c>
      <c r="Y125" s="39" t="s">
        <v>53</v>
      </c>
      <c r="Z125" s="39" t="s">
        <v>53</v>
      </c>
    </row>
    <row r="126" spans="7:26" x14ac:dyDescent="0.25">
      <c r="G126">
        <f t="shared" si="5"/>
        <v>2034</v>
      </c>
      <c r="H126">
        <f t="shared" si="6"/>
        <v>1</v>
      </c>
      <c r="I126" s="39" t="s">
        <v>53</v>
      </c>
      <c r="J126" s="39" t="s">
        <v>53</v>
      </c>
      <c r="T126">
        <f t="shared" si="7"/>
        <v>2034</v>
      </c>
      <c r="U126">
        <f t="shared" si="8"/>
        <v>1</v>
      </c>
      <c r="V126" s="39" t="s">
        <v>53</v>
      </c>
      <c r="W126" s="39" t="s">
        <v>53</v>
      </c>
      <c r="X126" s="39" t="s">
        <v>53</v>
      </c>
      <c r="Y126" s="39" t="s">
        <v>53</v>
      </c>
      <c r="Z126" s="39" t="s">
        <v>53</v>
      </c>
    </row>
    <row r="127" spans="7:26" x14ac:dyDescent="0.25">
      <c r="G127">
        <f t="shared" si="5"/>
        <v>2034</v>
      </c>
      <c r="H127">
        <f t="shared" si="6"/>
        <v>2</v>
      </c>
      <c r="I127" s="39" t="s">
        <v>53</v>
      </c>
      <c r="J127" s="39" t="s">
        <v>53</v>
      </c>
      <c r="T127">
        <f t="shared" si="7"/>
        <v>2034</v>
      </c>
      <c r="U127">
        <f t="shared" si="8"/>
        <v>2</v>
      </c>
      <c r="V127" s="39" t="s">
        <v>53</v>
      </c>
      <c r="W127" s="39" t="s">
        <v>53</v>
      </c>
      <c r="X127" s="39" t="s">
        <v>53</v>
      </c>
      <c r="Y127" s="39" t="s">
        <v>53</v>
      </c>
      <c r="Z127" s="39" t="s">
        <v>53</v>
      </c>
    </row>
    <row r="128" spans="7:26" x14ac:dyDescent="0.25">
      <c r="G128">
        <f t="shared" si="5"/>
        <v>2034</v>
      </c>
      <c r="H128">
        <f t="shared" si="6"/>
        <v>3</v>
      </c>
      <c r="I128" s="39" t="s">
        <v>53</v>
      </c>
      <c r="J128" s="39" t="s">
        <v>53</v>
      </c>
      <c r="T128">
        <f t="shared" si="7"/>
        <v>2034</v>
      </c>
      <c r="U128">
        <f t="shared" si="8"/>
        <v>3</v>
      </c>
      <c r="V128" s="39" t="s">
        <v>53</v>
      </c>
      <c r="W128" s="39" t="s">
        <v>53</v>
      </c>
      <c r="X128" s="39" t="s">
        <v>53</v>
      </c>
      <c r="Y128" s="39" t="s">
        <v>53</v>
      </c>
      <c r="Z128" s="39" t="s">
        <v>53</v>
      </c>
    </row>
    <row r="129" spans="7:26" x14ac:dyDescent="0.25">
      <c r="G129">
        <f t="shared" si="5"/>
        <v>2034</v>
      </c>
      <c r="H129">
        <f t="shared" si="6"/>
        <v>4</v>
      </c>
      <c r="I129" s="39" t="s">
        <v>53</v>
      </c>
      <c r="J129" s="39" t="s">
        <v>53</v>
      </c>
      <c r="T129">
        <f t="shared" si="7"/>
        <v>2034</v>
      </c>
      <c r="U129">
        <f t="shared" si="8"/>
        <v>4</v>
      </c>
      <c r="V129" s="39" t="s">
        <v>53</v>
      </c>
      <c r="W129" s="39" t="s">
        <v>53</v>
      </c>
      <c r="X129" s="39" t="s">
        <v>53</v>
      </c>
      <c r="Y129" s="39" t="s">
        <v>53</v>
      </c>
      <c r="Z129" s="39" t="s">
        <v>53</v>
      </c>
    </row>
    <row r="130" spans="7:26" x14ac:dyDescent="0.25">
      <c r="G130">
        <f t="shared" si="5"/>
        <v>2034</v>
      </c>
      <c r="H130">
        <f t="shared" si="6"/>
        <v>5</v>
      </c>
      <c r="I130" s="39" t="s">
        <v>53</v>
      </c>
      <c r="J130" s="39" t="s">
        <v>53</v>
      </c>
      <c r="T130">
        <f t="shared" si="7"/>
        <v>2034</v>
      </c>
      <c r="U130">
        <f t="shared" si="8"/>
        <v>5</v>
      </c>
      <c r="V130" s="39" t="s">
        <v>53</v>
      </c>
      <c r="W130" s="39" t="s">
        <v>53</v>
      </c>
      <c r="X130" s="39" t="s">
        <v>53</v>
      </c>
      <c r="Y130" s="39" t="s">
        <v>53</v>
      </c>
      <c r="Z130" s="39" t="s">
        <v>53</v>
      </c>
    </row>
    <row r="131" spans="7:26" x14ac:dyDescent="0.25">
      <c r="G131">
        <f t="shared" si="5"/>
        <v>2034</v>
      </c>
      <c r="H131">
        <f t="shared" si="6"/>
        <v>6</v>
      </c>
      <c r="I131" s="39" t="s">
        <v>53</v>
      </c>
      <c r="J131" s="39" t="s">
        <v>53</v>
      </c>
      <c r="T131">
        <f t="shared" si="7"/>
        <v>2034</v>
      </c>
      <c r="U131">
        <f t="shared" si="8"/>
        <v>6</v>
      </c>
      <c r="V131" s="39" t="s">
        <v>53</v>
      </c>
      <c r="W131" s="39" t="s">
        <v>53</v>
      </c>
      <c r="X131" s="39" t="s">
        <v>53</v>
      </c>
      <c r="Y131" s="39" t="s">
        <v>53</v>
      </c>
      <c r="Z131" s="39" t="s">
        <v>53</v>
      </c>
    </row>
    <row r="132" spans="7:26" x14ac:dyDescent="0.25">
      <c r="G132">
        <f t="shared" si="5"/>
        <v>2034</v>
      </c>
      <c r="H132">
        <f t="shared" si="6"/>
        <v>7</v>
      </c>
      <c r="I132" s="39" t="s">
        <v>53</v>
      </c>
      <c r="J132" s="39" t="s">
        <v>53</v>
      </c>
      <c r="T132">
        <f t="shared" si="7"/>
        <v>2034</v>
      </c>
      <c r="U132">
        <f t="shared" si="8"/>
        <v>7</v>
      </c>
      <c r="V132" s="39" t="s">
        <v>53</v>
      </c>
      <c r="W132" s="39" t="s">
        <v>53</v>
      </c>
      <c r="X132" s="39" t="s">
        <v>53</v>
      </c>
      <c r="Y132" s="39" t="s">
        <v>53</v>
      </c>
      <c r="Z132" s="39" t="s">
        <v>53</v>
      </c>
    </row>
    <row r="133" spans="7:26" x14ac:dyDescent="0.25">
      <c r="G133">
        <f t="shared" si="5"/>
        <v>2034</v>
      </c>
      <c r="H133">
        <f t="shared" si="6"/>
        <v>8</v>
      </c>
      <c r="I133" s="39" t="s">
        <v>53</v>
      </c>
      <c r="J133" s="39" t="s">
        <v>53</v>
      </c>
      <c r="T133">
        <f t="shared" si="7"/>
        <v>2034</v>
      </c>
      <c r="U133">
        <f t="shared" si="8"/>
        <v>8</v>
      </c>
      <c r="V133" s="39" t="s">
        <v>53</v>
      </c>
      <c r="W133" s="39" t="s">
        <v>53</v>
      </c>
      <c r="X133" s="39" t="s">
        <v>53</v>
      </c>
      <c r="Y133" s="39" t="s">
        <v>53</v>
      </c>
      <c r="Z133" s="39" t="s">
        <v>53</v>
      </c>
    </row>
    <row r="134" spans="7:26" x14ac:dyDescent="0.25">
      <c r="G134">
        <f t="shared" si="5"/>
        <v>2034</v>
      </c>
      <c r="H134">
        <f t="shared" si="6"/>
        <v>9</v>
      </c>
      <c r="I134" s="39" t="s">
        <v>53</v>
      </c>
      <c r="J134" s="39" t="s">
        <v>53</v>
      </c>
      <c r="T134">
        <f t="shared" si="7"/>
        <v>2034</v>
      </c>
      <c r="U134">
        <f t="shared" si="8"/>
        <v>9</v>
      </c>
      <c r="V134" s="39" t="s">
        <v>53</v>
      </c>
      <c r="W134" s="39" t="s">
        <v>53</v>
      </c>
      <c r="X134" s="39" t="s">
        <v>53</v>
      </c>
      <c r="Y134" s="39" t="s">
        <v>53</v>
      </c>
      <c r="Z134" s="39" t="s">
        <v>53</v>
      </c>
    </row>
    <row r="135" spans="7:26" x14ac:dyDescent="0.25">
      <c r="G135">
        <f t="shared" si="5"/>
        <v>2034</v>
      </c>
      <c r="H135">
        <f t="shared" si="6"/>
        <v>10</v>
      </c>
      <c r="I135" s="39" t="s">
        <v>53</v>
      </c>
      <c r="J135" s="39" t="s">
        <v>53</v>
      </c>
      <c r="T135">
        <f t="shared" si="7"/>
        <v>2034</v>
      </c>
      <c r="U135">
        <f t="shared" si="8"/>
        <v>10</v>
      </c>
      <c r="V135" s="39" t="s">
        <v>53</v>
      </c>
      <c r="W135" s="39" t="s">
        <v>53</v>
      </c>
      <c r="X135" s="39" t="s">
        <v>53</v>
      </c>
      <c r="Y135" s="39" t="s">
        <v>53</v>
      </c>
      <c r="Z135" s="39" t="s">
        <v>53</v>
      </c>
    </row>
    <row r="136" spans="7:26" x14ac:dyDescent="0.25">
      <c r="G136">
        <f t="shared" si="5"/>
        <v>2034</v>
      </c>
      <c r="H136">
        <f t="shared" si="6"/>
        <v>11</v>
      </c>
      <c r="I136" s="39" t="s">
        <v>53</v>
      </c>
      <c r="J136" s="39" t="s">
        <v>53</v>
      </c>
      <c r="T136">
        <f t="shared" si="7"/>
        <v>2034</v>
      </c>
      <c r="U136">
        <f t="shared" si="8"/>
        <v>11</v>
      </c>
      <c r="V136" s="39" t="s">
        <v>53</v>
      </c>
      <c r="W136" s="39" t="s">
        <v>53</v>
      </c>
      <c r="X136" s="39" t="s">
        <v>53</v>
      </c>
      <c r="Y136" s="39" t="s">
        <v>53</v>
      </c>
      <c r="Z136" s="39" t="s">
        <v>53</v>
      </c>
    </row>
    <row r="137" spans="7:26" x14ac:dyDescent="0.25">
      <c r="G137">
        <f t="shared" si="5"/>
        <v>2034</v>
      </c>
      <c r="H137">
        <f t="shared" si="6"/>
        <v>12</v>
      </c>
      <c r="I137" s="39" t="s">
        <v>53</v>
      </c>
      <c r="J137" s="39" t="s">
        <v>53</v>
      </c>
      <c r="T137">
        <f t="shared" si="7"/>
        <v>2034</v>
      </c>
      <c r="U137">
        <f t="shared" si="8"/>
        <v>12</v>
      </c>
      <c r="V137" s="39" t="s">
        <v>53</v>
      </c>
      <c r="W137" s="39" t="s">
        <v>53</v>
      </c>
      <c r="X137" s="39" t="s">
        <v>53</v>
      </c>
      <c r="Y137" s="39" t="s">
        <v>53</v>
      </c>
      <c r="Z137" s="39" t="s">
        <v>53</v>
      </c>
    </row>
    <row r="138" spans="7:26" x14ac:dyDescent="0.25">
      <c r="G138">
        <f t="shared" si="5"/>
        <v>2035</v>
      </c>
      <c r="H138">
        <f t="shared" si="6"/>
        <v>1</v>
      </c>
      <c r="I138" s="39" t="s">
        <v>53</v>
      </c>
      <c r="J138" s="39" t="s">
        <v>53</v>
      </c>
      <c r="T138">
        <f t="shared" si="7"/>
        <v>2035</v>
      </c>
      <c r="U138">
        <f t="shared" si="8"/>
        <v>1</v>
      </c>
      <c r="V138" s="39" t="s">
        <v>53</v>
      </c>
      <c r="W138" s="39" t="s">
        <v>53</v>
      </c>
      <c r="X138" s="39" t="s">
        <v>53</v>
      </c>
      <c r="Y138" s="39" t="s">
        <v>53</v>
      </c>
      <c r="Z138" s="39" t="s">
        <v>53</v>
      </c>
    </row>
    <row r="139" spans="7:26" x14ac:dyDescent="0.25">
      <c r="G139">
        <f t="shared" si="5"/>
        <v>2035</v>
      </c>
      <c r="H139">
        <f t="shared" si="6"/>
        <v>2</v>
      </c>
      <c r="I139" s="39" t="s">
        <v>53</v>
      </c>
      <c r="J139" s="39" t="s">
        <v>53</v>
      </c>
      <c r="T139">
        <f t="shared" si="7"/>
        <v>2035</v>
      </c>
      <c r="U139">
        <f t="shared" si="8"/>
        <v>2</v>
      </c>
      <c r="V139" s="39" t="s">
        <v>53</v>
      </c>
      <c r="W139" s="39" t="s">
        <v>53</v>
      </c>
      <c r="X139" s="39" t="s">
        <v>53</v>
      </c>
      <c r="Y139" s="39" t="s">
        <v>53</v>
      </c>
      <c r="Z139" s="39" t="s">
        <v>53</v>
      </c>
    </row>
    <row r="140" spans="7:26" x14ac:dyDescent="0.25">
      <c r="G140">
        <f t="shared" si="5"/>
        <v>2035</v>
      </c>
      <c r="H140">
        <f t="shared" si="6"/>
        <v>3</v>
      </c>
      <c r="I140" s="39" t="s">
        <v>53</v>
      </c>
      <c r="J140" s="39" t="s">
        <v>53</v>
      </c>
      <c r="T140">
        <f t="shared" si="7"/>
        <v>2035</v>
      </c>
      <c r="U140">
        <f t="shared" si="8"/>
        <v>3</v>
      </c>
      <c r="V140" s="39" t="s">
        <v>53</v>
      </c>
      <c r="W140" s="39" t="s">
        <v>53</v>
      </c>
      <c r="X140" s="39" t="s">
        <v>53</v>
      </c>
      <c r="Y140" s="39" t="s">
        <v>53</v>
      </c>
      <c r="Z140" s="39" t="s">
        <v>53</v>
      </c>
    </row>
    <row r="141" spans="7:26" x14ac:dyDescent="0.25">
      <c r="G141">
        <f t="shared" si="5"/>
        <v>2035</v>
      </c>
      <c r="H141">
        <f t="shared" si="6"/>
        <v>4</v>
      </c>
      <c r="I141" s="39" t="s">
        <v>53</v>
      </c>
      <c r="J141" s="39" t="s">
        <v>53</v>
      </c>
      <c r="T141">
        <f t="shared" si="7"/>
        <v>2035</v>
      </c>
      <c r="U141">
        <f t="shared" si="8"/>
        <v>4</v>
      </c>
      <c r="V141" s="39" t="s">
        <v>53</v>
      </c>
      <c r="W141" s="39" t="s">
        <v>53</v>
      </c>
      <c r="X141" s="39" t="s">
        <v>53</v>
      </c>
      <c r="Y141" s="39" t="s">
        <v>53</v>
      </c>
      <c r="Z141" s="39" t="s">
        <v>53</v>
      </c>
    </row>
    <row r="142" spans="7:26" x14ac:dyDescent="0.25">
      <c r="G142">
        <f t="shared" si="5"/>
        <v>2035</v>
      </c>
      <c r="H142">
        <f t="shared" si="6"/>
        <v>5</v>
      </c>
      <c r="I142" s="39" t="s">
        <v>53</v>
      </c>
      <c r="J142" s="39" t="s">
        <v>53</v>
      </c>
      <c r="T142">
        <f t="shared" si="7"/>
        <v>2035</v>
      </c>
      <c r="U142">
        <f t="shared" si="8"/>
        <v>5</v>
      </c>
      <c r="V142" s="39" t="s">
        <v>53</v>
      </c>
      <c r="W142" s="39" t="s">
        <v>53</v>
      </c>
      <c r="X142" s="39" t="s">
        <v>53</v>
      </c>
      <c r="Y142" s="39" t="s">
        <v>53</v>
      </c>
      <c r="Z142" s="39" t="s">
        <v>53</v>
      </c>
    </row>
    <row r="143" spans="7:26" x14ac:dyDescent="0.25">
      <c r="G143">
        <f t="shared" si="5"/>
        <v>2035</v>
      </c>
      <c r="H143">
        <f t="shared" si="6"/>
        <v>6</v>
      </c>
      <c r="I143" s="39" t="s">
        <v>53</v>
      </c>
      <c r="J143" s="39" t="s">
        <v>53</v>
      </c>
      <c r="T143">
        <f t="shared" si="7"/>
        <v>2035</v>
      </c>
      <c r="U143">
        <f t="shared" si="8"/>
        <v>6</v>
      </c>
      <c r="V143" s="39" t="s">
        <v>53</v>
      </c>
      <c r="W143" s="39" t="s">
        <v>53</v>
      </c>
      <c r="X143" s="39" t="s">
        <v>53</v>
      </c>
      <c r="Y143" s="39" t="s">
        <v>53</v>
      </c>
      <c r="Z143" s="39" t="s">
        <v>53</v>
      </c>
    </row>
    <row r="144" spans="7:26" x14ac:dyDescent="0.25">
      <c r="G144">
        <f t="shared" si="5"/>
        <v>2035</v>
      </c>
      <c r="H144">
        <f t="shared" si="6"/>
        <v>7</v>
      </c>
      <c r="I144" s="39" t="s">
        <v>53</v>
      </c>
      <c r="J144" s="39" t="s">
        <v>53</v>
      </c>
      <c r="T144">
        <f t="shared" si="7"/>
        <v>2035</v>
      </c>
      <c r="U144">
        <f t="shared" si="8"/>
        <v>7</v>
      </c>
      <c r="V144" s="39" t="s">
        <v>53</v>
      </c>
      <c r="W144" s="39" t="s">
        <v>53</v>
      </c>
      <c r="X144" s="39" t="s">
        <v>53</v>
      </c>
      <c r="Y144" s="39" t="s">
        <v>53</v>
      </c>
      <c r="Z144" s="39" t="s">
        <v>53</v>
      </c>
    </row>
    <row r="145" spans="7:26" x14ac:dyDescent="0.25">
      <c r="G145">
        <f t="shared" si="5"/>
        <v>2035</v>
      </c>
      <c r="H145">
        <f t="shared" si="6"/>
        <v>8</v>
      </c>
      <c r="I145" s="39" t="s">
        <v>53</v>
      </c>
      <c r="J145" s="39" t="s">
        <v>53</v>
      </c>
      <c r="T145">
        <f t="shared" si="7"/>
        <v>2035</v>
      </c>
      <c r="U145">
        <f t="shared" si="8"/>
        <v>8</v>
      </c>
      <c r="V145" s="39" t="s">
        <v>53</v>
      </c>
      <c r="W145" s="39" t="s">
        <v>53</v>
      </c>
      <c r="X145" s="39" t="s">
        <v>53</v>
      </c>
      <c r="Y145" s="39" t="s">
        <v>53</v>
      </c>
      <c r="Z145" s="39" t="s">
        <v>53</v>
      </c>
    </row>
    <row r="146" spans="7:26" x14ac:dyDescent="0.25">
      <c r="G146">
        <f t="shared" si="5"/>
        <v>2035</v>
      </c>
      <c r="H146">
        <f t="shared" si="6"/>
        <v>9</v>
      </c>
      <c r="I146" s="39" t="s">
        <v>53</v>
      </c>
      <c r="J146" s="39" t="s">
        <v>53</v>
      </c>
      <c r="T146">
        <f t="shared" si="7"/>
        <v>2035</v>
      </c>
      <c r="U146">
        <f t="shared" si="8"/>
        <v>9</v>
      </c>
      <c r="V146" s="39" t="s">
        <v>53</v>
      </c>
      <c r="W146" s="39" t="s">
        <v>53</v>
      </c>
      <c r="X146" s="39" t="s">
        <v>53</v>
      </c>
      <c r="Y146" s="39" t="s">
        <v>53</v>
      </c>
      <c r="Z146" s="39" t="s">
        <v>53</v>
      </c>
    </row>
    <row r="147" spans="7:26" x14ac:dyDescent="0.25">
      <c r="G147">
        <f t="shared" ref="G147:G210" si="9">G135+1</f>
        <v>2035</v>
      </c>
      <c r="H147">
        <f t="shared" ref="H147:H210" si="10">H135</f>
        <v>10</v>
      </c>
      <c r="I147" s="39" t="s">
        <v>53</v>
      </c>
      <c r="J147" s="39" t="s">
        <v>53</v>
      </c>
      <c r="T147">
        <f t="shared" ref="T147:T210" si="11">T135+1</f>
        <v>2035</v>
      </c>
      <c r="U147">
        <f t="shared" ref="U147:U210" si="12">U135</f>
        <v>10</v>
      </c>
      <c r="V147" s="39" t="s">
        <v>53</v>
      </c>
      <c r="W147" s="39" t="s">
        <v>53</v>
      </c>
      <c r="X147" s="39" t="s">
        <v>53</v>
      </c>
      <c r="Y147" s="39" t="s">
        <v>53</v>
      </c>
      <c r="Z147" s="39" t="s">
        <v>53</v>
      </c>
    </row>
    <row r="148" spans="7:26" x14ac:dyDescent="0.25">
      <c r="G148">
        <f t="shared" si="9"/>
        <v>2035</v>
      </c>
      <c r="H148">
        <f t="shared" si="10"/>
        <v>11</v>
      </c>
      <c r="I148" s="39" t="s">
        <v>53</v>
      </c>
      <c r="J148" s="39" t="s">
        <v>53</v>
      </c>
      <c r="T148">
        <f t="shared" si="11"/>
        <v>2035</v>
      </c>
      <c r="U148">
        <f t="shared" si="12"/>
        <v>11</v>
      </c>
      <c r="V148" s="39" t="s">
        <v>53</v>
      </c>
      <c r="W148" s="39" t="s">
        <v>53</v>
      </c>
      <c r="X148" s="39" t="s">
        <v>53</v>
      </c>
      <c r="Y148" s="39" t="s">
        <v>53</v>
      </c>
      <c r="Z148" s="39" t="s">
        <v>53</v>
      </c>
    </row>
    <row r="149" spans="7:26" x14ac:dyDescent="0.25">
      <c r="G149">
        <f t="shared" si="9"/>
        <v>2035</v>
      </c>
      <c r="H149">
        <f t="shared" si="10"/>
        <v>12</v>
      </c>
      <c r="I149" s="39" t="s">
        <v>53</v>
      </c>
      <c r="J149" s="39" t="s">
        <v>53</v>
      </c>
      <c r="T149">
        <f t="shared" si="11"/>
        <v>2035</v>
      </c>
      <c r="U149">
        <f t="shared" si="12"/>
        <v>12</v>
      </c>
      <c r="V149" s="39" t="s">
        <v>53</v>
      </c>
      <c r="W149" s="39" t="s">
        <v>53</v>
      </c>
      <c r="X149" s="39" t="s">
        <v>53</v>
      </c>
      <c r="Y149" s="39" t="s">
        <v>53</v>
      </c>
      <c r="Z149" s="39" t="s">
        <v>53</v>
      </c>
    </row>
    <row r="150" spans="7:26" x14ac:dyDescent="0.25">
      <c r="G150">
        <f t="shared" si="9"/>
        <v>2036</v>
      </c>
      <c r="H150">
        <f t="shared" si="10"/>
        <v>1</v>
      </c>
      <c r="I150" s="39" t="s">
        <v>53</v>
      </c>
      <c r="J150" s="39" t="s">
        <v>53</v>
      </c>
      <c r="T150">
        <f t="shared" si="11"/>
        <v>2036</v>
      </c>
      <c r="U150">
        <f t="shared" si="12"/>
        <v>1</v>
      </c>
      <c r="V150" s="39" t="s">
        <v>53</v>
      </c>
      <c r="W150" s="39" t="s">
        <v>53</v>
      </c>
      <c r="X150" s="39" t="s">
        <v>53</v>
      </c>
      <c r="Y150" s="39" t="s">
        <v>53</v>
      </c>
      <c r="Z150" s="39" t="s">
        <v>53</v>
      </c>
    </row>
    <row r="151" spans="7:26" x14ac:dyDescent="0.25">
      <c r="G151">
        <f t="shared" si="9"/>
        <v>2036</v>
      </c>
      <c r="H151">
        <f t="shared" si="10"/>
        <v>2</v>
      </c>
      <c r="I151" s="39" t="s">
        <v>53</v>
      </c>
      <c r="J151" s="39" t="s">
        <v>53</v>
      </c>
      <c r="T151">
        <f t="shared" si="11"/>
        <v>2036</v>
      </c>
      <c r="U151">
        <f t="shared" si="12"/>
        <v>2</v>
      </c>
      <c r="V151" s="39" t="s">
        <v>53</v>
      </c>
      <c r="W151" s="39" t="s">
        <v>53</v>
      </c>
      <c r="X151" s="39" t="s">
        <v>53</v>
      </c>
      <c r="Y151" s="39" t="s">
        <v>53</v>
      </c>
      <c r="Z151" s="39" t="s">
        <v>53</v>
      </c>
    </row>
    <row r="152" spans="7:26" x14ac:dyDescent="0.25">
      <c r="G152">
        <f t="shared" si="9"/>
        <v>2036</v>
      </c>
      <c r="H152">
        <f t="shared" si="10"/>
        <v>3</v>
      </c>
      <c r="I152" s="39" t="s">
        <v>53</v>
      </c>
      <c r="J152" s="39" t="s">
        <v>53</v>
      </c>
      <c r="T152">
        <f t="shared" si="11"/>
        <v>2036</v>
      </c>
      <c r="U152">
        <f t="shared" si="12"/>
        <v>3</v>
      </c>
      <c r="V152" s="39" t="s">
        <v>53</v>
      </c>
      <c r="W152" s="39" t="s">
        <v>53</v>
      </c>
      <c r="X152" s="39" t="s">
        <v>53</v>
      </c>
      <c r="Y152" s="39" t="s">
        <v>53</v>
      </c>
      <c r="Z152" s="39" t="s">
        <v>53</v>
      </c>
    </row>
    <row r="153" spans="7:26" x14ac:dyDescent="0.25">
      <c r="G153">
        <f t="shared" si="9"/>
        <v>2036</v>
      </c>
      <c r="H153">
        <f t="shared" si="10"/>
        <v>4</v>
      </c>
      <c r="I153" s="39" t="s">
        <v>53</v>
      </c>
      <c r="J153" s="39" t="s">
        <v>53</v>
      </c>
      <c r="T153">
        <f t="shared" si="11"/>
        <v>2036</v>
      </c>
      <c r="U153">
        <f t="shared" si="12"/>
        <v>4</v>
      </c>
      <c r="V153" s="39" t="s">
        <v>53</v>
      </c>
      <c r="W153" s="39" t="s">
        <v>53</v>
      </c>
      <c r="X153" s="39" t="s">
        <v>53</v>
      </c>
      <c r="Y153" s="39" t="s">
        <v>53</v>
      </c>
      <c r="Z153" s="39" t="s">
        <v>53</v>
      </c>
    </row>
    <row r="154" spans="7:26" x14ac:dyDescent="0.25">
      <c r="G154">
        <f t="shared" si="9"/>
        <v>2036</v>
      </c>
      <c r="H154">
        <f t="shared" si="10"/>
        <v>5</v>
      </c>
      <c r="I154" s="39" t="s">
        <v>53</v>
      </c>
      <c r="J154" s="39" t="s">
        <v>53</v>
      </c>
      <c r="T154">
        <f t="shared" si="11"/>
        <v>2036</v>
      </c>
      <c r="U154">
        <f t="shared" si="12"/>
        <v>5</v>
      </c>
      <c r="V154" s="39" t="s">
        <v>53</v>
      </c>
      <c r="W154" s="39" t="s">
        <v>53</v>
      </c>
      <c r="X154" s="39" t="s">
        <v>53</v>
      </c>
      <c r="Y154" s="39" t="s">
        <v>53</v>
      </c>
      <c r="Z154" s="39" t="s">
        <v>53</v>
      </c>
    </row>
    <row r="155" spans="7:26" x14ac:dyDescent="0.25">
      <c r="G155">
        <f t="shared" si="9"/>
        <v>2036</v>
      </c>
      <c r="H155">
        <f t="shared" si="10"/>
        <v>6</v>
      </c>
      <c r="I155" s="39" t="s">
        <v>53</v>
      </c>
      <c r="J155" s="39" t="s">
        <v>53</v>
      </c>
      <c r="T155">
        <f t="shared" si="11"/>
        <v>2036</v>
      </c>
      <c r="U155">
        <f t="shared" si="12"/>
        <v>6</v>
      </c>
      <c r="V155" s="39" t="s">
        <v>53</v>
      </c>
      <c r="W155" s="39" t="s">
        <v>53</v>
      </c>
      <c r="X155" s="39" t="s">
        <v>53</v>
      </c>
      <c r="Y155" s="39" t="s">
        <v>53</v>
      </c>
      <c r="Z155" s="39" t="s">
        <v>53</v>
      </c>
    </row>
    <row r="156" spans="7:26" x14ac:dyDescent="0.25">
      <c r="G156">
        <f t="shared" si="9"/>
        <v>2036</v>
      </c>
      <c r="H156">
        <f t="shared" si="10"/>
        <v>7</v>
      </c>
      <c r="I156" s="39" t="s">
        <v>53</v>
      </c>
      <c r="J156" s="39" t="s">
        <v>53</v>
      </c>
      <c r="T156">
        <f t="shared" si="11"/>
        <v>2036</v>
      </c>
      <c r="U156">
        <f t="shared" si="12"/>
        <v>7</v>
      </c>
      <c r="V156" s="39" t="s">
        <v>53</v>
      </c>
      <c r="W156" s="39" t="s">
        <v>53</v>
      </c>
      <c r="X156" s="39" t="s">
        <v>53</v>
      </c>
      <c r="Y156" s="39" t="s">
        <v>53</v>
      </c>
      <c r="Z156" s="39" t="s">
        <v>53</v>
      </c>
    </row>
    <row r="157" spans="7:26" x14ac:dyDescent="0.25">
      <c r="G157">
        <f t="shared" si="9"/>
        <v>2036</v>
      </c>
      <c r="H157">
        <f t="shared" si="10"/>
        <v>8</v>
      </c>
      <c r="I157" s="39" t="s">
        <v>53</v>
      </c>
      <c r="J157" s="39" t="s">
        <v>53</v>
      </c>
      <c r="T157">
        <f t="shared" si="11"/>
        <v>2036</v>
      </c>
      <c r="U157">
        <f t="shared" si="12"/>
        <v>8</v>
      </c>
      <c r="V157" s="39" t="s">
        <v>53</v>
      </c>
      <c r="W157" s="39" t="s">
        <v>53</v>
      </c>
      <c r="X157" s="39" t="s">
        <v>53</v>
      </c>
      <c r="Y157" s="39" t="s">
        <v>53</v>
      </c>
      <c r="Z157" s="39" t="s">
        <v>53</v>
      </c>
    </row>
    <row r="158" spans="7:26" x14ac:dyDescent="0.25">
      <c r="G158">
        <f t="shared" si="9"/>
        <v>2036</v>
      </c>
      <c r="H158">
        <f t="shared" si="10"/>
        <v>9</v>
      </c>
      <c r="I158" s="39" t="s">
        <v>53</v>
      </c>
      <c r="J158" s="39" t="s">
        <v>53</v>
      </c>
      <c r="T158">
        <f t="shared" si="11"/>
        <v>2036</v>
      </c>
      <c r="U158">
        <f t="shared" si="12"/>
        <v>9</v>
      </c>
      <c r="V158" s="39" t="s">
        <v>53</v>
      </c>
      <c r="W158" s="39" t="s">
        <v>53</v>
      </c>
      <c r="X158" s="39" t="s">
        <v>53</v>
      </c>
      <c r="Y158" s="39" t="s">
        <v>53</v>
      </c>
      <c r="Z158" s="39" t="s">
        <v>53</v>
      </c>
    </row>
    <row r="159" spans="7:26" x14ac:dyDescent="0.25">
      <c r="G159">
        <f t="shared" si="9"/>
        <v>2036</v>
      </c>
      <c r="H159">
        <f t="shared" si="10"/>
        <v>10</v>
      </c>
      <c r="I159" s="39" t="s">
        <v>53</v>
      </c>
      <c r="J159" s="39" t="s">
        <v>53</v>
      </c>
      <c r="T159">
        <f t="shared" si="11"/>
        <v>2036</v>
      </c>
      <c r="U159">
        <f t="shared" si="12"/>
        <v>10</v>
      </c>
      <c r="V159" s="39" t="s">
        <v>53</v>
      </c>
      <c r="W159" s="39" t="s">
        <v>53</v>
      </c>
      <c r="X159" s="39" t="s">
        <v>53</v>
      </c>
      <c r="Y159" s="39" t="s">
        <v>53</v>
      </c>
      <c r="Z159" s="39" t="s">
        <v>53</v>
      </c>
    </row>
    <row r="160" spans="7:26" x14ac:dyDescent="0.25">
      <c r="G160">
        <f t="shared" si="9"/>
        <v>2036</v>
      </c>
      <c r="H160">
        <f t="shared" si="10"/>
        <v>11</v>
      </c>
      <c r="I160" s="39" t="s">
        <v>53</v>
      </c>
      <c r="J160" s="39" t="s">
        <v>53</v>
      </c>
      <c r="T160">
        <f t="shared" si="11"/>
        <v>2036</v>
      </c>
      <c r="U160">
        <f t="shared" si="12"/>
        <v>11</v>
      </c>
      <c r="V160" s="39" t="s">
        <v>53</v>
      </c>
      <c r="W160" s="39" t="s">
        <v>53</v>
      </c>
      <c r="X160" s="39" t="s">
        <v>53</v>
      </c>
      <c r="Y160" s="39" t="s">
        <v>53</v>
      </c>
      <c r="Z160" s="39" t="s">
        <v>53</v>
      </c>
    </row>
    <row r="161" spans="7:26" x14ac:dyDescent="0.25">
      <c r="G161">
        <f t="shared" si="9"/>
        <v>2036</v>
      </c>
      <c r="H161">
        <f t="shared" si="10"/>
        <v>12</v>
      </c>
      <c r="I161" s="39" t="s">
        <v>53</v>
      </c>
      <c r="J161" s="39" t="s">
        <v>53</v>
      </c>
      <c r="T161">
        <f t="shared" si="11"/>
        <v>2036</v>
      </c>
      <c r="U161">
        <f t="shared" si="12"/>
        <v>12</v>
      </c>
      <c r="V161" s="39" t="s">
        <v>53</v>
      </c>
      <c r="W161" s="39" t="s">
        <v>53</v>
      </c>
      <c r="X161" s="39" t="s">
        <v>53</v>
      </c>
      <c r="Y161" s="39" t="s">
        <v>53</v>
      </c>
      <c r="Z161" s="39" t="s">
        <v>53</v>
      </c>
    </row>
    <row r="162" spans="7:26" x14ac:dyDescent="0.25">
      <c r="G162">
        <f t="shared" si="9"/>
        <v>2037</v>
      </c>
      <c r="H162">
        <f t="shared" si="10"/>
        <v>1</v>
      </c>
      <c r="I162" s="39" t="s">
        <v>53</v>
      </c>
      <c r="J162" s="39" t="s">
        <v>53</v>
      </c>
      <c r="T162">
        <f t="shared" si="11"/>
        <v>2037</v>
      </c>
      <c r="U162">
        <f t="shared" si="12"/>
        <v>1</v>
      </c>
      <c r="V162" s="39" t="s">
        <v>53</v>
      </c>
      <c r="W162" s="39" t="s">
        <v>53</v>
      </c>
      <c r="X162" s="39" t="s">
        <v>53</v>
      </c>
      <c r="Y162" s="39" t="s">
        <v>53</v>
      </c>
      <c r="Z162" s="39" t="s">
        <v>53</v>
      </c>
    </row>
    <row r="163" spans="7:26" x14ac:dyDescent="0.25">
      <c r="G163">
        <f t="shared" si="9"/>
        <v>2037</v>
      </c>
      <c r="H163">
        <f t="shared" si="10"/>
        <v>2</v>
      </c>
      <c r="I163" s="39" t="s">
        <v>53</v>
      </c>
      <c r="J163" s="39" t="s">
        <v>53</v>
      </c>
      <c r="T163">
        <f t="shared" si="11"/>
        <v>2037</v>
      </c>
      <c r="U163">
        <f t="shared" si="12"/>
        <v>2</v>
      </c>
      <c r="V163" s="39" t="s">
        <v>53</v>
      </c>
      <c r="W163" s="39" t="s">
        <v>53</v>
      </c>
      <c r="X163" s="39" t="s">
        <v>53</v>
      </c>
      <c r="Y163" s="39" t="s">
        <v>53</v>
      </c>
      <c r="Z163" s="39" t="s">
        <v>53</v>
      </c>
    </row>
    <row r="164" spans="7:26" x14ac:dyDescent="0.25">
      <c r="G164">
        <f t="shared" si="9"/>
        <v>2037</v>
      </c>
      <c r="H164">
        <f t="shared" si="10"/>
        <v>3</v>
      </c>
      <c r="I164" s="39" t="s">
        <v>53</v>
      </c>
      <c r="J164" s="39" t="s">
        <v>53</v>
      </c>
      <c r="T164">
        <f t="shared" si="11"/>
        <v>2037</v>
      </c>
      <c r="U164">
        <f t="shared" si="12"/>
        <v>3</v>
      </c>
      <c r="V164" s="39" t="s">
        <v>53</v>
      </c>
      <c r="W164" s="39" t="s">
        <v>53</v>
      </c>
      <c r="X164" s="39" t="s">
        <v>53</v>
      </c>
      <c r="Y164" s="39" t="s">
        <v>53</v>
      </c>
      <c r="Z164" s="39" t="s">
        <v>53</v>
      </c>
    </row>
    <row r="165" spans="7:26" x14ac:dyDescent="0.25">
      <c r="G165">
        <f t="shared" si="9"/>
        <v>2037</v>
      </c>
      <c r="H165">
        <f t="shared" si="10"/>
        <v>4</v>
      </c>
      <c r="I165" s="39" t="s">
        <v>53</v>
      </c>
      <c r="J165" s="39" t="s">
        <v>53</v>
      </c>
      <c r="T165">
        <f t="shared" si="11"/>
        <v>2037</v>
      </c>
      <c r="U165">
        <f t="shared" si="12"/>
        <v>4</v>
      </c>
      <c r="V165" s="39" t="s">
        <v>53</v>
      </c>
      <c r="W165" s="39" t="s">
        <v>53</v>
      </c>
      <c r="X165" s="39" t="s">
        <v>53</v>
      </c>
      <c r="Y165" s="39" t="s">
        <v>53</v>
      </c>
      <c r="Z165" s="39" t="s">
        <v>53</v>
      </c>
    </row>
    <row r="166" spans="7:26" x14ac:dyDescent="0.25">
      <c r="G166">
        <f t="shared" si="9"/>
        <v>2037</v>
      </c>
      <c r="H166">
        <f t="shared" si="10"/>
        <v>5</v>
      </c>
      <c r="I166" s="39" t="s">
        <v>53</v>
      </c>
      <c r="J166" s="39" t="s">
        <v>53</v>
      </c>
      <c r="T166">
        <f t="shared" si="11"/>
        <v>2037</v>
      </c>
      <c r="U166">
        <f t="shared" si="12"/>
        <v>5</v>
      </c>
      <c r="V166" s="39" t="s">
        <v>53</v>
      </c>
      <c r="W166" s="39" t="s">
        <v>53</v>
      </c>
      <c r="X166" s="39" t="s">
        <v>53</v>
      </c>
      <c r="Y166" s="39" t="s">
        <v>53</v>
      </c>
      <c r="Z166" s="39" t="s">
        <v>53</v>
      </c>
    </row>
    <row r="167" spans="7:26" x14ac:dyDescent="0.25">
      <c r="G167">
        <f t="shared" si="9"/>
        <v>2037</v>
      </c>
      <c r="H167">
        <f t="shared" si="10"/>
        <v>6</v>
      </c>
      <c r="I167" s="39" t="s">
        <v>53</v>
      </c>
      <c r="J167" s="39" t="s">
        <v>53</v>
      </c>
      <c r="T167">
        <f t="shared" si="11"/>
        <v>2037</v>
      </c>
      <c r="U167">
        <f t="shared" si="12"/>
        <v>6</v>
      </c>
      <c r="V167" s="39" t="s">
        <v>53</v>
      </c>
      <c r="W167" s="39" t="s">
        <v>53</v>
      </c>
      <c r="X167" s="39" t="s">
        <v>53</v>
      </c>
      <c r="Y167" s="39" t="s">
        <v>53</v>
      </c>
      <c r="Z167" s="39" t="s">
        <v>53</v>
      </c>
    </row>
    <row r="168" spans="7:26" x14ac:dyDescent="0.25">
      <c r="G168">
        <f t="shared" si="9"/>
        <v>2037</v>
      </c>
      <c r="H168">
        <f t="shared" si="10"/>
        <v>7</v>
      </c>
      <c r="I168" s="39" t="s">
        <v>53</v>
      </c>
      <c r="J168" s="39" t="s">
        <v>53</v>
      </c>
      <c r="T168">
        <f t="shared" si="11"/>
        <v>2037</v>
      </c>
      <c r="U168">
        <f t="shared" si="12"/>
        <v>7</v>
      </c>
      <c r="V168" s="39" t="s">
        <v>53</v>
      </c>
      <c r="W168" s="39" t="s">
        <v>53</v>
      </c>
      <c r="X168" s="39" t="s">
        <v>53</v>
      </c>
      <c r="Y168" s="39" t="s">
        <v>53</v>
      </c>
      <c r="Z168" s="39" t="s">
        <v>53</v>
      </c>
    </row>
    <row r="169" spans="7:26" x14ac:dyDescent="0.25">
      <c r="G169">
        <f t="shared" si="9"/>
        <v>2037</v>
      </c>
      <c r="H169">
        <f t="shared" si="10"/>
        <v>8</v>
      </c>
      <c r="I169" s="39" t="s">
        <v>53</v>
      </c>
      <c r="J169" s="39" t="s">
        <v>53</v>
      </c>
      <c r="T169">
        <f t="shared" si="11"/>
        <v>2037</v>
      </c>
      <c r="U169">
        <f t="shared" si="12"/>
        <v>8</v>
      </c>
      <c r="V169" s="39" t="s">
        <v>53</v>
      </c>
      <c r="W169" s="39" t="s">
        <v>53</v>
      </c>
      <c r="X169" s="39" t="s">
        <v>53</v>
      </c>
      <c r="Y169" s="39" t="s">
        <v>53</v>
      </c>
      <c r="Z169" s="39" t="s">
        <v>53</v>
      </c>
    </row>
    <row r="170" spans="7:26" x14ac:dyDescent="0.25">
      <c r="G170">
        <f t="shared" si="9"/>
        <v>2037</v>
      </c>
      <c r="H170">
        <f t="shared" si="10"/>
        <v>9</v>
      </c>
      <c r="I170" s="39" t="s">
        <v>53</v>
      </c>
      <c r="J170" s="39" t="s">
        <v>53</v>
      </c>
      <c r="T170">
        <f t="shared" si="11"/>
        <v>2037</v>
      </c>
      <c r="U170">
        <f t="shared" si="12"/>
        <v>9</v>
      </c>
      <c r="V170" s="39" t="s">
        <v>53</v>
      </c>
      <c r="W170" s="39" t="s">
        <v>53</v>
      </c>
      <c r="X170" s="39" t="s">
        <v>53</v>
      </c>
      <c r="Y170" s="39" t="s">
        <v>53</v>
      </c>
      <c r="Z170" s="39" t="s">
        <v>53</v>
      </c>
    </row>
    <row r="171" spans="7:26" x14ac:dyDescent="0.25">
      <c r="G171">
        <f t="shared" si="9"/>
        <v>2037</v>
      </c>
      <c r="H171">
        <f t="shared" si="10"/>
        <v>10</v>
      </c>
      <c r="I171" s="39" t="s">
        <v>53</v>
      </c>
      <c r="J171" s="39" t="s">
        <v>53</v>
      </c>
      <c r="T171">
        <f t="shared" si="11"/>
        <v>2037</v>
      </c>
      <c r="U171">
        <f t="shared" si="12"/>
        <v>10</v>
      </c>
      <c r="V171" s="39" t="s">
        <v>53</v>
      </c>
      <c r="W171" s="39" t="s">
        <v>53</v>
      </c>
      <c r="X171" s="39" t="s">
        <v>53</v>
      </c>
      <c r="Y171" s="39" t="s">
        <v>53</v>
      </c>
      <c r="Z171" s="39" t="s">
        <v>53</v>
      </c>
    </row>
    <row r="172" spans="7:26" x14ac:dyDescent="0.25">
      <c r="G172">
        <f t="shared" si="9"/>
        <v>2037</v>
      </c>
      <c r="H172">
        <f t="shared" si="10"/>
        <v>11</v>
      </c>
      <c r="I172" s="39" t="s">
        <v>53</v>
      </c>
      <c r="J172" s="39" t="s">
        <v>53</v>
      </c>
      <c r="T172">
        <f t="shared" si="11"/>
        <v>2037</v>
      </c>
      <c r="U172">
        <f t="shared" si="12"/>
        <v>11</v>
      </c>
      <c r="V172" s="39" t="s">
        <v>53</v>
      </c>
      <c r="W172" s="39" t="s">
        <v>53</v>
      </c>
      <c r="X172" s="39" t="s">
        <v>53</v>
      </c>
      <c r="Y172" s="39" t="s">
        <v>53</v>
      </c>
      <c r="Z172" s="39" t="s">
        <v>53</v>
      </c>
    </row>
    <row r="173" spans="7:26" x14ac:dyDescent="0.25">
      <c r="G173">
        <f t="shared" si="9"/>
        <v>2037</v>
      </c>
      <c r="H173">
        <f t="shared" si="10"/>
        <v>12</v>
      </c>
      <c r="I173" s="39" t="s">
        <v>53</v>
      </c>
      <c r="J173" s="39" t="s">
        <v>53</v>
      </c>
      <c r="T173">
        <f t="shared" si="11"/>
        <v>2037</v>
      </c>
      <c r="U173">
        <f t="shared" si="12"/>
        <v>12</v>
      </c>
      <c r="V173" s="39" t="s">
        <v>53</v>
      </c>
      <c r="W173" s="39" t="s">
        <v>53</v>
      </c>
      <c r="X173" s="39" t="s">
        <v>53</v>
      </c>
      <c r="Y173" s="39" t="s">
        <v>53</v>
      </c>
      <c r="Z173" s="39" t="s">
        <v>53</v>
      </c>
    </row>
    <row r="174" spans="7:26" x14ac:dyDescent="0.25">
      <c r="G174">
        <f t="shared" si="9"/>
        <v>2038</v>
      </c>
      <c r="H174">
        <f t="shared" si="10"/>
        <v>1</v>
      </c>
      <c r="I174" s="39" t="s">
        <v>53</v>
      </c>
      <c r="J174" s="39" t="s">
        <v>53</v>
      </c>
      <c r="T174">
        <f t="shared" si="11"/>
        <v>2038</v>
      </c>
      <c r="U174">
        <f t="shared" si="12"/>
        <v>1</v>
      </c>
      <c r="V174" s="39" t="s">
        <v>53</v>
      </c>
      <c r="W174" s="39" t="s">
        <v>53</v>
      </c>
      <c r="X174" s="39" t="s">
        <v>53</v>
      </c>
      <c r="Y174" s="39" t="s">
        <v>53</v>
      </c>
      <c r="Z174" s="39" t="s">
        <v>53</v>
      </c>
    </row>
    <row r="175" spans="7:26" x14ac:dyDescent="0.25">
      <c r="G175">
        <f t="shared" si="9"/>
        <v>2038</v>
      </c>
      <c r="H175">
        <f t="shared" si="10"/>
        <v>2</v>
      </c>
      <c r="I175" s="39" t="s">
        <v>53</v>
      </c>
      <c r="J175" s="39" t="s">
        <v>53</v>
      </c>
      <c r="T175">
        <f t="shared" si="11"/>
        <v>2038</v>
      </c>
      <c r="U175">
        <f t="shared" si="12"/>
        <v>2</v>
      </c>
      <c r="V175" s="39" t="s">
        <v>53</v>
      </c>
      <c r="W175" s="39" t="s">
        <v>53</v>
      </c>
      <c r="X175" s="39" t="s">
        <v>53</v>
      </c>
      <c r="Y175" s="39" t="s">
        <v>53</v>
      </c>
      <c r="Z175" s="39" t="s">
        <v>53</v>
      </c>
    </row>
    <row r="176" spans="7:26" x14ac:dyDescent="0.25">
      <c r="G176">
        <f t="shared" si="9"/>
        <v>2038</v>
      </c>
      <c r="H176">
        <f t="shared" si="10"/>
        <v>3</v>
      </c>
      <c r="I176" s="39" t="s">
        <v>53</v>
      </c>
      <c r="J176" s="39" t="s">
        <v>53</v>
      </c>
      <c r="T176">
        <f t="shared" si="11"/>
        <v>2038</v>
      </c>
      <c r="U176">
        <f t="shared" si="12"/>
        <v>3</v>
      </c>
      <c r="V176" s="39" t="s">
        <v>53</v>
      </c>
      <c r="W176" s="39" t="s">
        <v>53</v>
      </c>
      <c r="X176" s="39" t="s">
        <v>53</v>
      </c>
      <c r="Y176" s="39" t="s">
        <v>53</v>
      </c>
      <c r="Z176" s="39" t="s">
        <v>53</v>
      </c>
    </row>
    <row r="177" spans="7:26" x14ac:dyDescent="0.25">
      <c r="G177">
        <f t="shared" si="9"/>
        <v>2038</v>
      </c>
      <c r="H177">
        <f t="shared" si="10"/>
        <v>4</v>
      </c>
      <c r="I177" s="39" t="s">
        <v>53</v>
      </c>
      <c r="J177" s="39" t="s">
        <v>53</v>
      </c>
      <c r="T177">
        <f t="shared" si="11"/>
        <v>2038</v>
      </c>
      <c r="U177">
        <f t="shared" si="12"/>
        <v>4</v>
      </c>
      <c r="V177" s="39" t="s">
        <v>53</v>
      </c>
      <c r="W177" s="39" t="s">
        <v>53</v>
      </c>
      <c r="X177" s="39" t="s">
        <v>53</v>
      </c>
      <c r="Y177" s="39" t="s">
        <v>53</v>
      </c>
      <c r="Z177" s="39" t="s">
        <v>53</v>
      </c>
    </row>
    <row r="178" spans="7:26" x14ac:dyDescent="0.25">
      <c r="G178">
        <f t="shared" si="9"/>
        <v>2038</v>
      </c>
      <c r="H178">
        <f t="shared" si="10"/>
        <v>5</v>
      </c>
      <c r="I178" s="39" t="s">
        <v>53</v>
      </c>
      <c r="J178" s="39" t="s">
        <v>53</v>
      </c>
      <c r="T178">
        <f t="shared" si="11"/>
        <v>2038</v>
      </c>
      <c r="U178">
        <f t="shared" si="12"/>
        <v>5</v>
      </c>
      <c r="V178" s="39" t="s">
        <v>53</v>
      </c>
      <c r="W178" s="39" t="s">
        <v>53</v>
      </c>
      <c r="X178" s="39" t="s">
        <v>53</v>
      </c>
      <c r="Y178" s="39" t="s">
        <v>53</v>
      </c>
      <c r="Z178" s="39" t="s">
        <v>53</v>
      </c>
    </row>
    <row r="179" spans="7:26" x14ac:dyDescent="0.25">
      <c r="G179">
        <f t="shared" si="9"/>
        <v>2038</v>
      </c>
      <c r="H179">
        <f t="shared" si="10"/>
        <v>6</v>
      </c>
      <c r="I179" s="39" t="s">
        <v>53</v>
      </c>
      <c r="J179" s="39" t="s">
        <v>53</v>
      </c>
      <c r="T179">
        <f t="shared" si="11"/>
        <v>2038</v>
      </c>
      <c r="U179">
        <f t="shared" si="12"/>
        <v>6</v>
      </c>
      <c r="V179" s="39" t="s">
        <v>53</v>
      </c>
      <c r="W179" s="39" t="s">
        <v>53</v>
      </c>
      <c r="X179" s="39" t="s">
        <v>53</v>
      </c>
      <c r="Y179" s="39" t="s">
        <v>53</v>
      </c>
      <c r="Z179" s="39" t="s">
        <v>53</v>
      </c>
    </row>
    <row r="180" spans="7:26" x14ac:dyDescent="0.25">
      <c r="G180">
        <f t="shared" si="9"/>
        <v>2038</v>
      </c>
      <c r="H180">
        <f t="shared" si="10"/>
        <v>7</v>
      </c>
      <c r="I180" s="39" t="s">
        <v>53</v>
      </c>
      <c r="J180" s="39" t="s">
        <v>53</v>
      </c>
      <c r="T180">
        <f t="shared" si="11"/>
        <v>2038</v>
      </c>
      <c r="U180">
        <f t="shared" si="12"/>
        <v>7</v>
      </c>
      <c r="V180" s="39" t="s">
        <v>53</v>
      </c>
      <c r="W180" s="39" t="s">
        <v>53</v>
      </c>
      <c r="X180" s="39" t="s">
        <v>53</v>
      </c>
      <c r="Y180" s="39" t="s">
        <v>53</v>
      </c>
      <c r="Z180" s="39" t="s">
        <v>53</v>
      </c>
    </row>
    <row r="181" spans="7:26" x14ac:dyDescent="0.25">
      <c r="G181">
        <f t="shared" si="9"/>
        <v>2038</v>
      </c>
      <c r="H181">
        <f t="shared" si="10"/>
        <v>8</v>
      </c>
      <c r="I181" s="39" t="s">
        <v>53</v>
      </c>
      <c r="J181" s="39" t="s">
        <v>53</v>
      </c>
      <c r="T181">
        <f t="shared" si="11"/>
        <v>2038</v>
      </c>
      <c r="U181">
        <f t="shared" si="12"/>
        <v>8</v>
      </c>
      <c r="V181" s="39" t="s">
        <v>53</v>
      </c>
      <c r="W181" s="39" t="s">
        <v>53</v>
      </c>
      <c r="X181" s="39" t="s">
        <v>53</v>
      </c>
      <c r="Y181" s="39" t="s">
        <v>53</v>
      </c>
      <c r="Z181" s="39" t="s">
        <v>53</v>
      </c>
    </row>
    <row r="182" spans="7:26" x14ac:dyDescent="0.25">
      <c r="G182">
        <f t="shared" si="9"/>
        <v>2038</v>
      </c>
      <c r="H182">
        <f t="shared" si="10"/>
        <v>9</v>
      </c>
      <c r="I182" s="39" t="s">
        <v>53</v>
      </c>
      <c r="J182" s="39" t="s">
        <v>53</v>
      </c>
      <c r="T182">
        <f t="shared" si="11"/>
        <v>2038</v>
      </c>
      <c r="U182">
        <f t="shared" si="12"/>
        <v>9</v>
      </c>
      <c r="V182" s="39" t="s">
        <v>53</v>
      </c>
      <c r="W182" s="39" t="s">
        <v>53</v>
      </c>
      <c r="X182" s="39" t="s">
        <v>53</v>
      </c>
      <c r="Y182" s="39" t="s">
        <v>53</v>
      </c>
      <c r="Z182" s="39" t="s">
        <v>53</v>
      </c>
    </row>
    <row r="183" spans="7:26" x14ac:dyDescent="0.25">
      <c r="G183">
        <f t="shared" si="9"/>
        <v>2038</v>
      </c>
      <c r="H183">
        <f t="shared" si="10"/>
        <v>10</v>
      </c>
      <c r="I183" s="39" t="s">
        <v>53</v>
      </c>
      <c r="J183" s="39" t="s">
        <v>53</v>
      </c>
      <c r="T183">
        <f t="shared" si="11"/>
        <v>2038</v>
      </c>
      <c r="U183">
        <f t="shared" si="12"/>
        <v>10</v>
      </c>
      <c r="V183" s="39" t="s">
        <v>53</v>
      </c>
      <c r="W183" s="39" t="s">
        <v>53</v>
      </c>
      <c r="X183" s="39" t="s">
        <v>53</v>
      </c>
      <c r="Y183" s="39" t="s">
        <v>53</v>
      </c>
      <c r="Z183" s="39" t="s">
        <v>53</v>
      </c>
    </row>
    <row r="184" spans="7:26" x14ac:dyDescent="0.25">
      <c r="G184">
        <f t="shared" si="9"/>
        <v>2038</v>
      </c>
      <c r="H184">
        <f t="shared" si="10"/>
        <v>11</v>
      </c>
      <c r="I184" s="39" t="s">
        <v>53</v>
      </c>
      <c r="J184" s="39" t="s">
        <v>53</v>
      </c>
      <c r="T184">
        <f t="shared" si="11"/>
        <v>2038</v>
      </c>
      <c r="U184">
        <f t="shared" si="12"/>
        <v>11</v>
      </c>
      <c r="V184" s="39" t="s">
        <v>53</v>
      </c>
      <c r="W184" s="39" t="s">
        <v>53</v>
      </c>
      <c r="X184" s="39" t="s">
        <v>53</v>
      </c>
      <c r="Y184" s="39" t="s">
        <v>53</v>
      </c>
      <c r="Z184" s="39" t="s">
        <v>53</v>
      </c>
    </row>
    <row r="185" spans="7:26" x14ac:dyDescent="0.25">
      <c r="G185">
        <f t="shared" si="9"/>
        <v>2038</v>
      </c>
      <c r="H185">
        <f t="shared" si="10"/>
        <v>12</v>
      </c>
      <c r="I185" s="39" t="s">
        <v>53</v>
      </c>
      <c r="J185" s="39" t="s">
        <v>53</v>
      </c>
      <c r="T185">
        <f t="shared" si="11"/>
        <v>2038</v>
      </c>
      <c r="U185">
        <f t="shared" si="12"/>
        <v>12</v>
      </c>
      <c r="V185" s="39" t="s">
        <v>53</v>
      </c>
      <c r="W185" s="39" t="s">
        <v>53</v>
      </c>
      <c r="X185" s="39" t="s">
        <v>53</v>
      </c>
      <c r="Y185" s="39" t="s">
        <v>53</v>
      </c>
      <c r="Z185" s="39" t="s">
        <v>53</v>
      </c>
    </row>
    <row r="186" spans="7:26" x14ac:dyDescent="0.25">
      <c r="G186">
        <f t="shared" si="9"/>
        <v>2039</v>
      </c>
      <c r="H186">
        <f t="shared" si="10"/>
        <v>1</v>
      </c>
      <c r="I186" s="39" t="s">
        <v>53</v>
      </c>
      <c r="J186" s="39" t="s">
        <v>53</v>
      </c>
      <c r="T186">
        <f t="shared" si="11"/>
        <v>2039</v>
      </c>
      <c r="U186">
        <f t="shared" si="12"/>
        <v>1</v>
      </c>
      <c r="V186" s="39" t="s">
        <v>53</v>
      </c>
      <c r="W186" s="39" t="s">
        <v>53</v>
      </c>
      <c r="X186" s="39" t="s">
        <v>53</v>
      </c>
      <c r="Y186" s="39" t="s">
        <v>53</v>
      </c>
      <c r="Z186" s="39" t="s">
        <v>53</v>
      </c>
    </row>
    <row r="187" spans="7:26" x14ac:dyDescent="0.25">
      <c r="G187">
        <f t="shared" si="9"/>
        <v>2039</v>
      </c>
      <c r="H187">
        <f t="shared" si="10"/>
        <v>2</v>
      </c>
      <c r="I187" s="39" t="s">
        <v>53</v>
      </c>
      <c r="J187" s="39" t="s">
        <v>53</v>
      </c>
      <c r="T187">
        <f t="shared" si="11"/>
        <v>2039</v>
      </c>
      <c r="U187">
        <f t="shared" si="12"/>
        <v>2</v>
      </c>
      <c r="V187" s="39" t="s">
        <v>53</v>
      </c>
      <c r="W187" s="39" t="s">
        <v>53</v>
      </c>
      <c r="X187" s="39" t="s">
        <v>53</v>
      </c>
      <c r="Y187" s="39" t="s">
        <v>53</v>
      </c>
      <c r="Z187" s="39" t="s">
        <v>53</v>
      </c>
    </row>
    <row r="188" spans="7:26" x14ac:dyDescent="0.25">
      <c r="G188">
        <f t="shared" si="9"/>
        <v>2039</v>
      </c>
      <c r="H188">
        <f t="shared" si="10"/>
        <v>3</v>
      </c>
      <c r="I188" s="39" t="s">
        <v>53</v>
      </c>
      <c r="J188" s="39" t="s">
        <v>53</v>
      </c>
      <c r="T188">
        <f t="shared" si="11"/>
        <v>2039</v>
      </c>
      <c r="U188">
        <f t="shared" si="12"/>
        <v>3</v>
      </c>
      <c r="V188" s="39" t="s">
        <v>53</v>
      </c>
      <c r="W188" s="39" t="s">
        <v>53</v>
      </c>
      <c r="X188" s="39" t="s">
        <v>53</v>
      </c>
      <c r="Y188" s="39" t="s">
        <v>53</v>
      </c>
      <c r="Z188" s="39" t="s">
        <v>53</v>
      </c>
    </row>
    <row r="189" spans="7:26" x14ac:dyDescent="0.25">
      <c r="G189">
        <f t="shared" si="9"/>
        <v>2039</v>
      </c>
      <c r="H189">
        <f t="shared" si="10"/>
        <v>4</v>
      </c>
      <c r="I189" s="39" t="s">
        <v>53</v>
      </c>
      <c r="J189" s="39" t="s">
        <v>53</v>
      </c>
      <c r="T189">
        <f t="shared" si="11"/>
        <v>2039</v>
      </c>
      <c r="U189">
        <f t="shared" si="12"/>
        <v>4</v>
      </c>
      <c r="V189" s="39" t="s">
        <v>53</v>
      </c>
      <c r="W189" s="39" t="s">
        <v>53</v>
      </c>
      <c r="X189" s="39" t="s">
        <v>53</v>
      </c>
      <c r="Y189" s="39" t="s">
        <v>53</v>
      </c>
      <c r="Z189" s="39" t="s">
        <v>53</v>
      </c>
    </row>
    <row r="190" spans="7:26" x14ac:dyDescent="0.25">
      <c r="G190">
        <f t="shared" si="9"/>
        <v>2039</v>
      </c>
      <c r="H190">
        <f t="shared" si="10"/>
        <v>5</v>
      </c>
      <c r="I190" s="39" t="s">
        <v>53</v>
      </c>
      <c r="J190" s="39" t="s">
        <v>53</v>
      </c>
      <c r="T190">
        <f t="shared" si="11"/>
        <v>2039</v>
      </c>
      <c r="U190">
        <f t="shared" si="12"/>
        <v>5</v>
      </c>
      <c r="V190" s="39" t="s">
        <v>53</v>
      </c>
      <c r="W190" s="39" t="s">
        <v>53</v>
      </c>
      <c r="X190" s="39" t="s">
        <v>53</v>
      </c>
      <c r="Y190" s="39" t="s">
        <v>53</v>
      </c>
      <c r="Z190" s="39" t="s">
        <v>53</v>
      </c>
    </row>
    <row r="191" spans="7:26" x14ac:dyDescent="0.25">
      <c r="G191">
        <f t="shared" si="9"/>
        <v>2039</v>
      </c>
      <c r="H191">
        <f t="shared" si="10"/>
        <v>6</v>
      </c>
      <c r="I191" s="39" t="s">
        <v>53</v>
      </c>
      <c r="J191" s="39" t="s">
        <v>53</v>
      </c>
      <c r="T191">
        <f t="shared" si="11"/>
        <v>2039</v>
      </c>
      <c r="U191">
        <f t="shared" si="12"/>
        <v>6</v>
      </c>
      <c r="V191" s="39" t="s">
        <v>53</v>
      </c>
      <c r="W191" s="39" t="s">
        <v>53</v>
      </c>
      <c r="X191" s="39" t="s">
        <v>53</v>
      </c>
      <c r="Y191" s="39" t="s">
        <v>53</v>
      </c>
      <c r="Z191" s="39" t="s">
        <v>53</v>
      </c>
    </row>
    <row r="192" spans="7:26" x14ac:dyDescent="0.25">
      <c r="G192">
        <f t="shared" si="9"/>
        <v>2039</v>
      </c>
      <c r="H192">
        <f t="shared" si="10"/>
        <v>7</v>
      </c>
      <c r="I192" s="39" t="s">
        <v>53</v>
      </c>
      <c r="J192" s="39" t="s">
        <v>53</v>
      </c>
      <c r="T192">
        <f t="shared" si="11"/>
        <v>2039</v>
      </c>
      <c r="U192">
        <f t="shared" si="12"/>
        <v>7</v>
      </c>
      <c r="V192" s="39" t="s">
        <v>53</v>
      </c>
      <c r="W192" s="39" t="s">
        <v>53</v>
      </c>
      <c r="X192" s="39" t="s">
        <v>53</v>
      </c>
      <c r="Y192" s="39" t="s">
        <v>53</v>
      </c>
      <c r="Z192" s="39" t="s">
        <v>53</v>
      </c>
    </row>
    <row r="193" spans="7:26" x14ac:dyDescent="0.25">
      <c r="G193">
        <f t="shared" si="9"/>
        <v>2039</v>
      </c>
      <c r="H193">
        <f t="shared" si="10"/>
        <v>8</v>
      </c>
      <c r="I193" s="39" t="s">
        <v>53</v>
      </c>
      <c r="J193" s="39" t="s">
        <v>53</v>
      </c>
      <c r="T193">
        <f t="shared" si="11"/>
        <v>2039</v>
      </c>
      <c r="U193">
        <f t="shared" si="12"/>
        <v>8</v>
      </c>
      <c r="V193" s="39" t="s">
        <v>53</v>
      </c>
      <c r="W193" s="39" t="s">
        <v>53</v>
      </c>
      <c r="X193" s="39" t="s">
        <v>53</v>
      </c>
      <c r="Y193" s="39" t="s">
        <v>53</v>
      </c>
      <c r="Z193" s="39" t="s">
        <v>53</v>
      </c>
    </row>
    <row r="194" spans="7:26" x14ac:dyDescent="0.25">
      <c r="G194">
        <f t="shared" si="9"/>
        <v>2039</v>
      </c>
      <c r="H194">
        <f t="shared" si="10"/>
        <v>9</v>
      </c>
      <c r="I194" s="39" t="s">
        <v>53</v>
      </c>
      <c r="J194" s="39" t="s">
        <v>53</v>
      </c>
      <c r="T194">
        <f t="shared" si="11"/>
        <v>2039</v>
      </c>
      <c r="U194">
        <f t="shared" si="12"/>
        <v>9</v>
      </c>
      <c r="V194" s="39" t="s">
        <v>53</v>
      </c>
      <c r="W194" s="39" t="s">
        <v>53</v>
      </c>
      <c r="X194" s="39" t="s">
        <v>53</v>
      </c>
      <c r="Y194" s="39" t="s">
        <v>53</v>
      </c>
      <c r="Z194" s="39" t="s">
        <v>53</v>
      </c>
    </row>
    <row r="195" spans="7:26" x14ac:dyDescent="0.25">
      <c r="G195">
        <f t="shared" si="9"/>
        <v>2039</v>
      </c>
      <c r="H195">
        <f t="shared" si="10"/>
        <v>10</v>
      </c>
      <c r="I195" s="39" t="s">
        <v>53</v>
      </c>
      <c r="J195" s="39" t="s">
        <v>53</v>
      </c>
      <c r="T195">
        <f t="shared" si="11"/>
        <v>2039</v>
      </c>
      <c r="U195">
        <f t="shared" si="12"/>
        <v>10</v>
      </c>
      <c r="V195" s="39" t="s">
        <v>53</v>
      </c>
      <c r="W195" s="39" t="s">
        <v>53</v>
      </c>
      <c r="X195" s="39" t="s">
        <v>53</v>
      </c>
      <c r="Y195" s="39" t="s">
        <v>53</v>
      </c>
      <c r="Z195" s="39" t="s">
        <v>53</v>
      </c>
    </row>
    <row r="196" spans="7:26" x14ac:dyDescent="0.25">
      <c r="G196">
        <f t="shared" si="9"/>
        <v>2039</v>
      </c>
      <c r="H196">
        <f t="shared" si="10"/>
        <v>11</v>
      </c>
      <c r="I196" s="39" t="s">
        <v>53</v>
      </c>
      <c r="J196" s="39" t="s">
        <v>53</v>
      </c>
      <c r="T196">
        <f t="shared" si="11"/>
        <v>2039</v>
      </c>
      <c r="U196">
        <f t="shared" si="12"/>
        <v>11</v>
      </c>
      <c r="V196" s="39" t="s">
        <v>53</v>
      </c>
      <c r="W196" s="39" t="s">
        <v>53</v>
      </c>
      <c r="X196" s="39" t="s">
        <v>53</v>
      </c>
      <c r="Y196" s="39" t="s">
        <v>53</v>
      </c>
      <c r="Z196" s="39" t="s">
        <v>53</v>
      </c>
    </row>
    <row r="197" spans="7:26" x14ac:dyDescent="0.25">
      <c r="G197">
        <f t="shared" si="9"/>
        <v>2039</v>
      </c>
      <c r="H197">
        <f t="shared" si="10"/>
        <v>12</v>
      </c>
      <c r="I197" s="39" t="s">
        <v>53</v>
      </c>
      <c r="J197" s="39" t="s">
        <v>53</v>
      </c>
      <c r="T197">
        <f t="shared" si="11"/>
        <v>2039</v>
      </c>
      <c r="U197">
        <f t="shared" si="12"/>
        <v>12</v>
      </c>
      <c r="V197" s="39" t="s">
        <v>53</v>
      </c>
      <c r="W197" s="39" t="s">
        <v>53</v>
      </c>
      <c r="X197" s="39" t="s">
        <v>53</v>
      </c>
      <c r="Y197" s="39" t="s">
        <v>53</v>
      </c>
      <c r="Z197" s="39" t="s">
        <v>53</v>
      </c>
    </row>
    <row r="198" spans="7:26" x14ac:dyDescent="0.25">
      <c r="G198">
        <f t="shared" si="9"/>
        <v>2040</v>
      </c>
      <c r="H198">
        <f t="shared" si="10"/>
        <v>1</v>
      </c>
      <c r="I198" s="39" t="s">
        <v>53</v>
      </c>
      <c r="J198" s="39" t="s">
        <v>53</v>
      </c>
      <c r="T198">
        <f t="shared" si="11"/>
        <v>2040</v>
      </c>
      <c r="U198">
        <f t="shared" si="12"/>
        <v>1</v>
      </c>
      <c r="V198" s="39" t="s">
        <v>53</v>
      </c>
      <c r="W198" s="39" t="s">
        <v>53</v>
      </c>
      <c r="X198" s="39" t="s">
        <v>53</v>
      </c>
      <c r="Y198" s="39" t="s">
        <v>53</v>
      </c>
      <c r="Z198" s="39" t="s">
        <v>53</v>
      </c>
    </row>
    <row r="199" spans="7:26" x14ac:dyDescent="0.25">
      <c r="G199">
        <f t="shared" si="9"/>
        <v>2040</v>
      </c>
      <c r="H199">
        <f t="shared" si="10"/>
        <v>2</v>
      </c>
      <c r="I199" s="39" t="s">
        <v>53</v>
      </c>
      <c r="J199" s="39" t="s">
        <v>53</v>
      </c>
      <c r="T199">
        <f t="shared" si="11"/>
        <v>2040</v>
      </c>
      <c r="U199">
        <f t="shared" si="12"/>
        <v>2</v>
      </c>
      <c r="V199" s="39" t="s">
        <v>53</v>
      </c>
      <c r="W199" s="39" t="s">
        <v>53</v>
      </c>
      <c r="X199" s="39" t="s">
        <v>53</v>
      </c>
      <c r="Y199" s="39" t="s">
        <v>53</v>
      </c>
      <c r="Z199" s="39" t="s">
        <v>53</v>
      </c>
    </row>
    <row r="200" spans="7:26" x14ac:dyDescent="0.25">
      <c r="G200">
        <f t="shared" si="9"/>
        <v>2040</v>
      </c>
      <c r="H200">
        <f t="shared" si="10"/>
        <v>3</v>
      </c>
      <c r="I200" s="39" t="s">
        <v>53</v>
      </c>
      <c r="J200" s="39" t="s">
        <v>53</v>
      </c>
      <c r="T200">
        <f t="shared" si="11"/>
        <v>2040</v>
      </c>
      <c r="U200">
        <f t="shared" si="12"/>
        <v>3</v>
      </c>
      <c r="V200" s="39" t="s">
        <v>53</v>
      </c>
      <c r="W200" s="39" t="s">
        <v>53</v>
      </c>
      <c r="X200" s="39" t="s">
        <v>53</v>
      </c>
      <c r="Y200" s="39" t="s">
        <v>53</v>
      </c>
      <c r="Z200" s="39" t="s">
        <v>53</v>
      </c>
    </row>
    <row r="201" spans="7:26" x14ac:dyDescent="0.25">
      <c r="G201">
        <f t="shared" si="9"/>
        <v>2040</v>
      </c>
      <c r="H201">
        <f t="shared" si="10"/>
        <v>4</v>
      </c>
      <c r="I201" s="39" t="s">
        <v>53</v>
      </c>
      <c r="J201" s="39" t="s">
        <v>53</v>
      </c>
      <c r="T201">
        <f t="shared" si="11"/>
        <v>2040</v>
      </c>
      <c r="U201">
        <f t="shared" si="12"/>
        <v>4</v>
      </c>
      <c r="V201" s="39" t="s">
        <v>53</v>
      </c>
      <c r="W201" s="39" t="s">
        <v>53</v>
      </c>
      <c r="X201" s="39" t="s">
        <v>53</v>
      </c>
      <c r="Y201" s="39" t="s">
        <v>53</v>
      </c>
      <c r="Z201" s="39" t="s">
        <v>53</v>
      </c>
    </row>
    <row r="202" spans="7:26" x14ac:dyDescent="0.25">
      <c r="G202">
        <f t="shared" si="9"/>
        <v>2040</v>
      </c>
      <c r="H202">
        <f t="shared" si="10"/>
        <v>5</v>
      </c>
      <c r="I202" s="39" t="s">
        <v>53</v>
      </c>
      <c r="J202" s="39" t="s">
        <v>53</v>
      </c>
      <c r="T202">
        <f t="shared" si="11"/>
        <v>2040</v>
      </c>
      <c r="U202">
        <f t="shared" si="12"/>
        <v>5</v>
      </c>
      <c r="V202" s="39" t="s">
        <v>53</v>
      </c>
      <c r="W202" s="39" t="s">
        <v>53</v>
      </c>
      <c r="X202" s="39" t="s">
        <v>53</v>
      </c>
      <c r="Y202" s="39" t="s">
        <v>53</v>
      </c>
      <c r="Z202" s="39" t="s">
        <v>53</v>
      </c>
    </row>
    <row r="203" spans="7:26" x14ac:dyDescent="0.25">
      <c r="G203">
        <f t="shared" si="9"/>
        <v>2040</v>
      </c>
      <c r="H203">
        <f t="shared" si="10"/>
        <v>6</v>
      </c>
      <c r="I203" s="39" t="s">
        <v>53</v>
      </c>
      <c r="J203" s="39" t="s">
        <v>53</v>
      </c>
      <c r="T203">
        <f t="shared" si="11"/>
        <v>2040</v>
      </c>
      <c r="U203">
        <f t="shared" si="12"/>
        <v>6</v>
      </c>
      <c r="V203" s="39" t="s">
        <v>53</v>
      </c>
      <c r="W203" s="39" t="s">
        <v>53</v>
      </c>
      <c r="X203" s="39" t="s">
        <v>53</v>
      </c>
      <c r="Y203" s="39" t="s">
        <v>53</v>
      </c>
      <c r="Z203" s="39" t="s">
        <v>53</v>
      </c>
    </row>
    <row r="204" spans="7:26" x14ac:dyDescent="0.25">
      <c r="G204">
        <f t="shared" si="9"/>
        <v>2040</v>
      </c>
      <c r="H204">
        <f t="shared" si="10"/>
        <v>7</v>
      </c>
      <c r="I204" s="39" t="s">
        <v>53</v>
      </c>
      <c r="J204" s="39" t="s">
        <v>53</v>
      </c>
      <c r="T204">
        <f t="shared" si="11"/>
        <v>2040</v>
      </c>
      <c r="U204">
        <f t="shared" si="12"/>
        <v>7</v>
      </c>
      <c r="V204" s="39" t="s">
        <v>53</v>
      </c>
      <c r="W204" s="39" t="s">
        <v>53</v>
      </c>
      <c r="X204" s="39" t="s">
        <v>53</v>
      </c>
      <c r="Y204" s="39" t="s">
        <v>53</v>
      </c>
      <c r="Z204" s="39" t="s">
        <v>53</v>
      </c>
    </row>
    <row r="205" spans="7:26" x14ac:dyDescent="0.25">
      <c r="G205">
        <f t="shared" si="9"/>
        <v>2040</v>
      </c>
      <c r="H205">
        <f t="shared" si="10"/>
        <v>8</v>
      </c>
      <c r="I205" s="39" t="s">
        <v>53</v>
      </c>
      <c r="J205" s="39" t="s">
        <v>53</v>
      </c>
      <c r="T205">
        <f t="shared" si="11"/>
        <v>2040</v>
      </c>
      <c r="U205">
        <f t="shared" si="12"/>
        <v>8</v>
      </c>
      <c r="V205" s="39" t="s">
        <v>53</v>
      </c>
      <c r="W205" s="39" t="s">
        <v>53</v>
      </c>
      <c r="X205" s="39" t="s">
        <v>53</v>
      </c>
      <c r="Y205" s="39" t="s">
        <v>53</v>
      </c>
      <c r="Z205" s="39" t="s">
        <v>53</v>
      </c>
    </row>
    <row r="206" spans="7:26" x14ac:dyDescent="0.25">
      <c r="G206">
        <f t="shared" si="9"/>
        <v>2040</v>
      </c>
      <c r="H206">
        <f t="shared" si="10"/>
        <v>9</v>
      </c>
      <c r="I206" s="39" t="s">
        <v>53</v>
      </c>
      <c r="J206" s="39" t="s">
        <v>53</v>
      </c>
      <c r="T206">
        <f t="shared" si="11"/>
        <v>2040</v>
      </c>
      <c r="U206">
        <f t="shared" si="12"/>
        <v>9</v>
      </c>
      <c r="V206" s="39" t="s">
        <v>53</v>
      </c>
      <c r="W206" s="39" t="s">
        <v>53</v>
      </c>
      <c r="X206" s="39" t="s">
        <v>53</v>
      </c>
      <c r="Y206" s="39" t="s">
        <v>53</v>
      </c>
      <c r="Z206" s="39" t="s">
        <v>53</v>
      </c>
    </row>
    <row r="207" spans="7:26" x14ac:dyDescent="0.25">
      <c r="G207">
        <f t="shared" si="9"/>
        <v>2040</v>
      </c>
      <c r="H207">
        <f t="shared" si="10"/>
        <v>10</v>
      </c>
      <c r="I207" s="39" t="s">
        <v>53</v>
      </c>
      <c r="J207" s="39" t="s">
        <v>53</v>
      </c>
      <c r="T207">
        <f t="shared" si="11"/>
        <v>2040</v>
      </c>
      <c r="U207">
        <f t="shared" si="12"/>
        <v>10</v>
      </c>
      <c r="V207" s="39" t="s">
        <v>53</v>
      </c>
      <c r="W207" s="39" t="s">
        <v>53</v>
      </c>
      <c r="X207" s="39" t="s">
        <v>53</v>
      </c>
      <c r="Y207" s="39" t="s">
        <v>53</v>
      </c>
      <c r="Z207" s="39" t="s">
        <v>53</v>
      </c>
    </row>
    <row r="208" spans="7:26" x14ac:dyDescent="0.25">
      <c r="G208">
        <f t="shared" si="9"/>
        <v>2040</v>
      </c>
      <c r="H208">
        <f t="shared" si="10"/>
        <v>11</v>
      </c>
      <c r="I208" s="39" t="s">
        <v>53</v>
      </c>
      <c r="J208" s="39" t="s">
        <v>53</v>
      </c>
      <c r="T208">
        <f t="shared" si="11"/>
        <v>2040</v>
      </c>
      <c r="U208">
        <f t="shared" si="12"/>
        <v>11</v>
      </c>
      <c r="V208" s="39" t="s">
        <v>53</v>
      </c>
      <c r="W208" s="39" t="s">
        <v>53</v>
      </c>
      <c r="X208" s="39" t="s">
        <v>53</v>
      </c>
      <c r="Y208" s="39" t="s">
        <v>53</v>
      </c>
      <c r="Z208" s="39" t="s">
        <v>53</v>
      </c>
    </row>
    <row r="209" spans="7:26" x14ac:dyDescent="0.25">
      <c r="G209">
        <f t="shared" si="9"/>
        <v>2040</v>
      </c>
      <c r="H209">
        <f t="shared" si="10"/>
        <v>12</v>
      </c>
      <c r="I209" s="39" t="s">
        <v>53</v>
      </c>
      <c r="J209" s="39" t="s">
        <v>53</v>
      </c>
      <c r="T209">
        <f t="shared" si="11"/>
        <v>2040</v>
      </c>
      <c r="U209">
        <f t="shared" si="12"/>
        <v>12</v>
      </c>
      <c r="V209" s="39" t="s">
        <v>53</v>
      </c>
      <c r="W209" s="39" t="s">
        <v>53</v>
      </c>
      <c r="X209" s="39" t="s">
        <v>53</v>
      </c>
      <c r="Y209" s="39" t="s">
        <v>53</v>
      </c>
      <c r="Z209" s="39" t="s">
        <v>53</v>
      </c>
    </row>
    <row r="210" spans="7:26" x14ac:dyDescent="0.25">
      <c r="G210">
        <f t="shared" si="9"/>
        <v>2041</v>
      </c>
      <c r="H210">
        <f t="shared" si="10"/>
        <v>1</v>
      </c>
      <c r="I210" s="39" t="s">
        <v>53</v>
      </c>
      <c r="J210" s="39" t="s">
        <v>53</v>
      </c>
      <c r="T210">
        <f t="shared" si="11"/>
        <v>2041</v>
      </c>
      <c r="U210">
        <f t="shared" si="12"/>
        <v>1</v>
      </c>
      <c r="V210" s="39" t="s">
        <v>53</v>
      </c>
      <c r="W210" s="39" t="s">
        <v>53</v>
      </c>
      <c r="X210" s="39" t="s">
        <v>53</v>
      </c>
      <c r="Y210" s="39" t="s">
        <v>53</v>
      </c>
      <c r="Z210" s="39" t="s">
        <v>53</v>
      </c>
    </row>
    <row r="211" spans="7:26" x14ac:dyDescent="0.25">
      <c r="G211">
        <f t="shared" ref="G211:G274" si="13">G199+1</f>
        <v>2041</v>
      </c>
      <c r="H211">
        <f t="shared" ref="H211:H274" si="14">H199</f>
        <v>2</v>
      </c>
      <c r="I211" s="39" t="s">
        <v>53</v>
      </c>
      <c r="J211" s="39" t="s">
        <v>53</v>
      </c>
      <c r="T211">
        <f t="shared" ref="T211:T274" si="15">T199+1</f>
        <v>2041</v>
      </c>
      <c r="U211">
        <f t="shared" ref="U211:U274" si="16">U199</f>
        <v>2</v>
      </c>
      <c r="V211" s="39" t="s">
        <v>53</v>
      </c>
      <c r="W211" s="39" t="s">
        <v>53</v>
      </c>
      <c r="X211" s="39" t="s">
        <v>53</v>
      </c>
      <c r="Y211" s="39" t="s">
        <v>53</v>
      </c>
      <c r="Z211" s="39" t="s">
        <v>53</v>
      </c>
    </row>
    <row r="212" spans="7:26" x14ac:dyDescent="0.25">
      <c r="G212">
        <f t="shared" si="13"/>
        <v>2041</v>
      </c>
      <c r="H212">
        <f t="shared" si="14"/>
        <v>3</v>
      </c>
      <c r="I212" s="39" t="s">
        <v>53</v>
      </c>
      <c r="J212" s="39" t="s">
        <v>53</v>
      </c>
      <c r="T212">
        <f t="shared" si="15"/>
        <v>2041</v>
      </c>
      <c r="U212">
        <f t="shared" si="16"/>
        <v>3</v>
      </c>
      <c r="V212" s="39" t="s">
        <v>53</v>
      </c>
      <c r="W212" s="39" t="s">
        <v>53</v>
      </c>
      <c r="X212" s="39" t="s">
        <v>53</v>
      </c>
      <c r="Y212" s="39" t="s">
        <v>53</v>
      </c>
      <c r="Z212" s="39" t="s">
        <v>53</v>
      </c>
    </row>
    <row r="213" spans="7:26" x14ac:dyDescent="0.25">
      <c r="G213">
        <f t="shared" si="13"/>
        <v>2041</v>
      </c>
      <c r="H213">
        <f t="shared" si="14"/>
        <v>4</v>
      </c>
      <c r="I213" s="39" t="s">
        <v>53</v>
      </c>
      <c r="J213" s="39" t="s">
        <v>53</v>
      </c>
      <c r="T213">
        <f t="shared" si="15"/>
        <v>2041</v>
      </c>
      <c r="U213">
        <f t="shared" si="16"/>
        <v>4</v>
      </c>
      <c r="V213" s="39" t="s">
        <v>53</v>
      </c>
      <c r="W213" s="39" t="s">
        <v>53</v>
      </c>
      <c r="X213" s="39" t="s">
        <v>53</v>
      </c>
      <c r="Y213" s="39" t="s">
        <v>53</v>
      </c>
      <c r="Z213" s="39" t="s">
        <v>53</v>
      </c>
    </row>
    <row r="214" spans="7:26" x14ac:dyDescent="0.25">
      <c r="G214">
        <f t="shared" si="13"/>
        <v>2041</v>
      </c>
      <c r="H214">
        <f t="shared" si="14"/>
        <v>5</v>
      </c>
      <c r="I214" s="39" t="s">
        <v>53</v>
      </c>
      <c r="J214" s="39" t="s">
        <v>53</v>
      </c>
      <c r="T214">
        <f t="shared" si="15"/>
        <v>2041</v>
      </c>
      <c r="U214">
        <f t="shared" si="16"/>
        <v>5</v>
      </c>
      <c r="V214" s="39" t="s">
        <v>53</v>
      </c>
      <c r="W214" s="39" t="s">
        <v>53</v>
      </c>
      <c r="X214" s="39" t="s">
        <v>53</v>
      </c>
      <c r="Y214" s="39" t="s">
        <v>53</v>
      </c>
      <c r="Z214" s="39" t="s">
        <v>53</v>
      </c>
    </row>
    <row r="215" spans="7:26" x14ac:dyDescent="0.25">
      <c r="G215">
        <f t="shared" si="13"/>
        <v>2041</v>
      </c>
      <c r="H215">
        <f t="shared" si="14"/>
        <v>6</v>
      </c>
      <c r="I215" s="39" t="s">
        <v>53</v>
      </c>
      <c r="J215" s="39" t="s">
        <v>53</v>
      </c>
      <c r="T215">
        <f t="shared" si="15"/>
        <v>2041</v>
      </c>
      <c r="U215">
        <f t="shared" si="16"/>
        <v>6</v>
      </c>
      <c r="V215" s="39" t="s">
        <v>53</v>
      </c>
      <c r="W215" s="39" t="s">
        <v>53</v>
      </c>
      <c r="X215" s="39" t="s">
        <v>53</v>
      </c>
      <c r="Y215" s="39" t="s">
        <v>53</v>
      </c>
      <c r="Z215" s="39" t="s">
        <v>53</v>
      </c>
    </row>
    <row r="216" spans="7:26" x14ac:dyDescent="0.25">
      <c r="G216">
        <f t="shared" si="13"/>
        <v>2041</v>
      </c>
      <c r="H216">
        <f t="shared" si="14"/>
        <v>7</v>
      </c>
      <c r="I216" s="39" t="s">
        <v>53</v>
      </c>
      <c r="J216" s="39" t="s">
        <v>53</v>
      </c>
      <c r="T216">
        <f t="shared" si="15"/>
        <v>2041</v>
      </c>
      <c r="U216">
        <f t="shared" si="16"/>
        <v>7</v>
      </c>
      <c r="V216" s="39" t="s">
        <v>53</v>
      </c>
      <c r="W216" s="39" t="s">
        <v>53</v>
      </c>
      <c r="X216" s="39" t="s">
        <v>53</v>
      </c>
      <c r="Y216" s="39" t="s">
        <v>53</v>
      </c>
      <c r="Z216" s="39" t="s">
        <v>53</v>
      </c>
    </row>
    <row r="217" spans="7:26" x14ac:dyDescent="0.25">
      <c r="G217">
        <f t="shared" si="13"/>
        <v>2041</v>
      </c>
      <c r="H217">
        <f t="shared" si="14"/>
        <v>8</v>
      </c>
      <c r="I217" s="39" t="s">
        <v>53</v>
      </c>
      <c r="J217" s="39" t="s">
        <v>53</v>
      </c>
      <c r="T217">
        <f t="shared" si="15"/>
        <v>2041</v>
      </c>
      <c r="U217">
        <f t="shared" si="16"/>
        <v>8</v>
      </c>
      <c r="V217" s="39" t="s">
        <v>53</v>
      </c>
      <c r="W217" s="39" t="s">
        <v>53</v>
      </c>
      <c r="X217" s="39" t="s">
        <v>53</v>
      </c>
      <c r="Y217" s="39" t="s">
        <v>53</v>
      </c>
      <c r="Z217" s="39" t="s">
        <v>53</v>
      </c>
    </row>
    <row r="218" spans="7:26" x14ac:dyDescent="0.25">
      <c r="G218">
        <f t="shared" si="13"/>
        <v>2041</v>
      </c>
      <c r="H218">
        <f t="shared" si="14"/>
        <v>9</v>
      </c>
      <c r="I218" s="39" t="s">
        <v>53</v>
      </c>
      <c r="J218" s="39" t="s">
        <v>53</v>
      </c>
      <c r="T218">
        <f t="shared" si="15"/>
        <v>2041</v>
      </c>
      <c r="U218">
        <f t="shared" si="16"/>
        <v>9</v>
      </c>
      <c r="V218" s="39" t="s">
        <v>53</v>
      </c>
      <c r="W218" s="39" t="s">
        <v>53</v>
      </c>
      <c r="X218" s="39" t="s">
        <v>53</v>
      </c>
      <c r="Y218" s="39" t="s">
        <v>53</v>
      </c>
      <c r="Z218" s="39" t="s">
        <v>53</v>
      </c>
    </row>
    <row r="219" spans="7:26" x14ac:dyDescent="0.25">
      <c r="G219">
        <f t="shared" si="13"/>
        <v>2041</v>
      </c>
      <c r="H219">
        <f t="shared" si="14"/>
        <v>10</v>
      </c>
      <c r="I219" s="39" t="s">
        <v>53</v>
      </c>
      <c r="J219" s="39" t="s">
        <v>53</v>
      </c>
      <c r="T219">
        <f t="shared" si="15"/>
        <v>2041</v>
      </c>
      <c r="U219">
        <f t="shared" si="16"/>
        <v>10</v>
      </c>
      <c r="V219" s="39" t="s">
        <v>53</v>
      </c>
      <c r="W219" s="39" t="s">
        <v>53</v>
      </c>
      <c r="X219" s="39" t="s">
        <v>53</v>
      </c>
      <c r="Y219" s="39" t="s">
        <v>53</v>
      </c>
      <c r="Z219" s="39" t="s">
        <v>53</v>
      </c>
    </row>
    <row r="220" spans="7:26" x14ac:dyDescent="0.25">
      <c r="G220">
        <f t="shared" si="13"/>
        <v>2041</v>
      </c>
      <c r="H220">
        <f t="shared" si="14"/>
        <v>11</v>
      </c>
      <c r="I220" s="39" t="s">
        <v>53</v>
      </c>
      <c r="J220" s="39" t="s">
        <v>53</v>
      </c>
      <c r="T220">
        <f t="shared" si="15"/>
        <v>2041</v>
      </c>
      <c r="U220">
        <f t="shared" si="16"/>
        <v>11</v>
      </c>
      <c r="V220" s="39" t="s">
        <v>53</v>
      </c>
      <c r="W220" s="39" t="s">
        <v>53</v>
      </c>
      <c r="X220" s="39" t="s">
        <v>53</v>
      </c>
      <c r="Y220" s="39" t="s">
        <v>53</v>
      </c>
      <c r="Z220" s="39" t="s">
        <v>53</v>
      </c>
    </row>
    <row r="221" spans="7:26" x14ac:dyDescent="0.25">
      <c r="G221">
        <f t="shared" si="13"/>
        <v>2041</v>
      </c>
      <c r="H221">
        <f t="shared" si="14"/>
        <v>12</v>
      </c>
      <c r="I221" s="39" t="s">
        <v>53</v>
      </c>
      <c r="J221" s="39" t="s">
        <v>53</v>
      </c>
      <c r="T221">
        <f t="shared" si="15"/>
        <v>2041</v>
      </c>
      <c r="U221">
        <f t="shared" si="16"/>
        <v>12</v>
      </c>
      <c r="V221" s="39" t="s">
        <v>53</v>
      </c>
      <c r="W221" s="39" t="s">
        <v>53</v>
      </c>
      <c r="X221" s="39" t="s">
        <v>53</v>
      </c>
      <c r="Y221" s="39" t="s">
        <v>53</v>
      </c>
      <c r="Z221" s="39" t="s">
        <v>53</v>
      </c>
    </row>
    <row r="222" spans="7:26" x14ac:dyDescent="0.25">
      <c r="G222">
        <f t="shared" si="13"/>
        <v>2042</v>
      </c>
      <c r="H222">
        <f t="shared" si="14"/>
        <v>1</v>
      </c>
      <c r="I222" s="39" t="s">
        <v>53</v>
      </c>
      <c r="J222" s="39" t="s">
        <v>53</v>
      </c>
      <c r="T222">
        <f t="shared" si="15"/>
        <v>2042</v>
      </c>
      <c r="U222">
        <f t="shared" si="16"/>
        <v>1</v>
      </c>
      <c r="V222" s="39" t="s">
        <v>53</v>
      </c>
      <c r="W222" s="39" t="s">
        <v>53</v>
      </c>
      <c r="X222" s="39" t="s">
        <v>53</v>
      </c>
      <c r="Y222" s="39" t="s">
        <v>53</v>
      </c>
      <c r="Z222" s="39" t="s">
        <v>53</v>
      </c>
    </row>
    <row r="223" spans="7:26" x14ac:dyDescent="0.25">
      <c r="G223">
        <f t="shared" si="13"/>
        <v>2042</v>
      </c>
      <c r="H223">
        <f t="shared" si="14"/>
        <v>2</v>
      </c>
      <c r="I223" s="39" t="s">
        <v>53</v>
      </c>
      <c r="J223" s="39" t="s">
        <v>53</v>
      </c>
      <c r="T223">
        <f t="shared" si="15"/>
        <v>2042</v>
      </c>
      <c r="U223">
        <f t="shared" si="16"/>
        <v>2</v>
      </c>
      <c r="V223" s="39" t="s">
        <v>53</v>
      </c>
      <c r="W223" s="39" t="s">
        <v>53</v>
      </c>
      <c r="X223" s="39" t="s">
        <v>53</v>
      </c>
      <c r="Y223" s="39" t="s">
        <v>53</v>
      </c>
      <c r="Z223" s="39" t="s">
        <v>53</v>
      </c>
    </row>
    <row r="224" spans="7:26" x14ac:dyDescent="0.25">
      <c r="G224">
        <f t="shared" si="13"/>
        <v>2042</v>
      </c>
      <c r="H224">
        <f t="shared" si="14"/>
        <v>3</v>
      </c>
      <c r="I224" s="39" t="s">
        <v>53</v>
      </c>
      <c r="J224" s="39" t="s">
        <v>53</v>
      </c>
      <c r="T224">
        <f t="shared" si="15"/>
        <v>2042</v>
      </c>
      <c r="U224">
        <f t="shared" si="16"/>
        <v>3</v>
      </c>
      <c r="V224" s="39" t="s">
        <v>53</v>
      </c>
      <c r="W224" s="39" t="s">
        <v>53</v>
      </c>
      <c r="X224" s="39" t="s">
        <v>53</v>
      </c>
      <c r="Y224" s="39" t="s">
        <v>53</v>
      </c>
      <c r="Z224" s="39" t="s">
        <v>53</v>
      </c>
    </row>
    <row r="225" spans="7:26" x14ac:dyDescent="0.25">
      <c r="G225">
        <f t="shared" si="13"/>
        <v>2042</v>
      </c>
      <c r="H225">
        <f t="shared" si="14"/>
        <v>4</v>
      </c>
      <c r="I225" s="39" t="s">
        <v>53</v>
      </c>
      <c r="J225" s="39" t="s">
        <v>53</v>
      </c>
      <c r="T225">
        <f t="shared" si="15"/>
        <v>2042</v>
      </c>
      <c r="U225">
        <f t="shared" si="16"/>
        <v>4</v>
      </c>
      <c r="V225" s="39" t="s">
        <v>53</v>
      </c>
      <c r="W225" s="39" t="s">
        <v>53</v>
      </c>
      <c r="X225" s="39" t="s">
        <v>53</v>
      </c>
      <c r="Y225" s="39" t="s">
        <v>53</v>
      </c>
      <c r="Z225" s="39" t="s">
        <v>53</v>
      </c>
    </row>
    <row r="226" spans="7:26" x14ac:dyDescent="0.25">
      <c r="G226">
        <f t="shared" si="13"/>
        <v>2042</v>
      </c>
      <c r="H226">
        <f t="shared" si="14"/>
        <v>5</v>
      </c>
      <c r="I226" s="39" t="s">
        <v>53</v>
      </c>
      <c r="J226" s="39" t="s">
        <v>53</v>
      </c>
      <c r="T226">
        <f t="shared" si="15"/>
        <v>2042</v>
      </c>
      <c r="U226">
        <f t="shared" si="16"/>
        <v>5</v>
      </c>
      <c r="V226" s="39" t="s">
        <v>53</v>
      </c>
      <c r="W226" s="39" t="s">
        <v>53</v>
      </c>
      <c r="X226" s="39" t="s">
        <v>53</v>
      </c>
      <c r="Y226" s="39" t="s">
        <v>53</v>
      </c>
      <c r="Z226" s="39" t="s">
        <v>53</v>
      </c>
    </row>
    <row r="227" spans="7:26" x14ac:dyDescent="0.25">
      <c r="G227">
        <f t="shared" si="13"/>
        <v>2042</v>
      </c>
      <c r="H227">
        <f t="shared" si="14"/>
        <v>6</v>
      </c>
      <c r="I227" s="39" t="s">
        <v>53</v>
      </c>
      <c r="J227" s="39" t="s">
        <v>53</v>
      </c>
      <c r="T227">
        <f t="shared" si="15"/>
        <v>2042</v>
      </c>
      <c r="U227">
        <f t="shared" si="16"/>
        <v>6</v>
      </c>
      <c r="V227" s="39" t="s">
        <v>53</v>
      </c>
      <c r="W227" s="39" t="s">
        <v>53</v>
      </c>
      <c r="X227" s="39" t="s">
        <v>53</v>
      </c>
      <c r="Y227" s="39" t="s">
        <v>53</v>
      </c>
      <c r="Z227" s="39" t="s">
        <v>53</v>
      </c>
    </row>
    <row r="228" spans="7:26" x14ac:dyDescent="0.25">
      <c r="G228">
        <f t="shared" si="13"/>
        <v>2042</v>
      </c>
      <c r="H228">
        <f t="shared" si="14"/>
        <v>7</v>
      </c>
      <c r="I228" s="39" t="s">
        <v>53</v>
      </c>
      <c r="J228" s="39" t="s">
        <v>53</v>
      </c>
      <c r="T228">
        <f t="shared" si="15"/>
        <v>2042</v>
      </c>
      <c r="U228">
        <f t="shared" si="16"/>
        <v>7</v>
      </c>
      <c r="V228" s="39" t="s">
        <v>53</v>
      </c>
      <c r="W228" s="39" t="s">
        <v>53</v>
      </c>
      <c r="X228" s="39" t="s">
        <v>53</v>
      </c>
      <c r="Y228" s="39" t="s">
        <v>53</v>
      </c>
      <c r="Z228" s="39" t="s">
        <v>53</v>
      </c>
    </row>
    <row r="229" spans="7:26" x14ac:dyDescent="0.25">
      <c r="G229">
        <f t="shared" si="13"/>
        <v>2042</v>
      </c>
      <c r="H229">
        <f t="shared" si="14"/>
        <v>8</v>
      </c>
      <c r="I229" s="39" t="s">
        <v>53</v>
      </c>
      <c r="J229" s="39" t="s">
        <v>53</v>
      </c>
      <c r="T229">
        <f t="shared" si="15"/>
        <v>2042</v>
      </c>
      <c r="U229">
        <f t="shared" si="16"/>
        <v>8</v>
      </c>
      <c r="V229" s="39" t="s">
        <v>53</v>
      </c>
      <c r="W229" s="39" t="s">
        <v>53</v>
      </c>
      <c r="X229" s="39" t="s">
        <v>53</v>
      </c>
      <c r="Y229" s="39" t="s">
        <v>53</v>
      </c>
      <c r="Z229" s="39" t="s">
        <v>53</v>
      </c>
    </row>
    <row r="230" spans="7:26" x14ac:dyDescent="0.25">
      <c r="G230">
        <f t="shared" si="13"/>
        <v>2042</v>
      </c>
      <c r="H230">
        <f t="shared" si="14"/>
        <v>9</v>
      </c>
      <c r="I230" s="39" t="s">
        <v>53</v>
      </c>
      <c r="J230" s="39" t="s">
        <v>53</v>
      </c>
      <c r="T230">
        <f t="shared" si="15"/>
        <v>2042</v>
      </c>
      <c r="U230">
        <f t="shared" si="16"/>
        <v>9</v>
      </c>
      <c r="V230" s="39" t="s">
        <v>53</v>
      </c>
      <c r="W230" s="39" t="s">
        <v>53</v>
      </c>
      <c r="X230" s="39" t="s">
        <v>53</v>
      </c>
      <c r="Y230" s="39" t="s">
        <v>53</v>
      </c>
      <c r="Z230" s="39" t="s">
        <v>53</v>
      </c>
    </row>
    <row r="231" spans="7:26" x14ac:dyDescent="0.25">
      <c r="G231">
        <f t="shared" si="13"/>
        <v>2042</v>
      </c>
      <c r="H231">
        <f t="shared" si="14"/>
        <v>10</v>
      </c>
      <c r="I231" s="39" t="s">
        <v>53</v>
      </c>
      <c r="J231" s="39" t="s">
        <v>53</v>
      </c>
      <c r="T231">
        <f t="shared" si="15"/>
        <v>2042</v>
      </c>
      <c r="U231">
        <f t="shared" si="16"/>
        <v>10</v>
      </c>
      <c r="V231" s="39" t="s">
        <v>53</v>
      </c>
      <c r="W231" s="39" t="s">
        <v>53</v>
      </c>
      <c r="X231" s="39" t="s">
        <v>53</v>
      </c>
      <c r="Y231" s="39" t="s">
        <v>53</v>
      </c>
      <c r="Z231" s="39" t="s">
        <v>53</v>
      </c>
    </row>
    <row r="232" spans="7:26" x14ac:dyDescent="0.25">
      <c r="G232">
        <f t="shared" si="13"/>
        <v>2042</v>
      </c>
      <c r="H232">
        <f t="shared" si="14"/>
        <v>11</v>
      </c>
      <c r="I232" s="39" t="s">
        <v>53</v>
      </c>
      <c r="J232" s="39" t="s">
        <v>53</v>
      </c>
      <c r="T232">
        <f t="shared" si="15"/>
        <v>2042</v>
      </c>
      <c r="U232">
        <f t="shared" si="16"/>
        <v>11</v>
      </c>
      <c r="V232" s="39" t="s">
        <v>53</v>
      </c>
      <c r="W232" s="39" t="s">
        <v>53</v>
      </c>
      <c r="X232" s="39" t="s">
        <v>53</v>
      </c>
      <c r="Y232" s="39" t="s">
        <v>53</v>
      </c>
      <c r="Z232" s="39" t="s">
        <v>53</v>
      </c>
    </row>
    <row r="233" spans="7:26" x14ac:dyDescent="0.25">
      <c r="G233">
        <f t="shared" si="13"/>
        <v>2042</v>
      </c>
      <c r="H233">
        <f t="shared" si="14"/>
        <v>12</v>
      </c>
      <c r="I233" s="39" t="s">
        <v>53</v>
      </c>
      <c r="J233" s="39" t="s">
        <v>53</v>
      </c>
      <c r="T233">
        <f t="shared" si="15"/>
        <v>2042</v>
      </c>
      <c r="U233">
        <f t="shared" si="16"/>
        <v>12</v>
      </c>
      <c r="V233" s="39" t="s">
        <v>53</v>
      </c>
      <c r="W233" s="39" t="s">
        <v>53</v>
      </c>
      <c r="X233" s="39" t="s">
        <v>53</v>
      </c>
      <c r="Y233" s="39" t="s">
        <v>53</v>
      </c>
      <c r="Z233" s="39" t="s">
        <v>53</v>
      </c>
    </row>
    <row r="234" spans="7:26" x14ac:dyDescent="0.25">
      <c r="G234">
        <f t="shared" si="13"/>
        <v>2043</v>
      </c>
      <c r="H234">
        <f t="shared" si="14"/>
        <v>1</v>
      </c>
      <c r="I234" s="39" t="s">
        <v>53</v>
      </c>
      <c r="J234" s="39" t="s">
        <v>53</v>
      </c>
      <c r="T234">
        <f t="shared" si="15"/>
        <v>2043</v>
      </c>
      <c r="U234">
        <f t="shared" si="16"/>
        <v>1</v>
      </c>
      <c r="V234" s="39" t="s">
        <v>53</v>
      </c>
      <c r="W234" s="39" t="s">
        <v>53</v>
      </c>
      <c r="X234" s="39" t="s">
        <v>53</v>
      </c>
      <c r="Y234" s="39" t="s">
        <v>53</v>
      </c>
      <c r="Z234" s="39" t="s">
        <v>53</v>
      </c>
    </row>
    <row r="235" spans="7:26" x14ac:dyDescent="0.25">
      <c r="G235">
        <f t="shared" si="13"/>
        <v>2043</v>
      </c>
      <c r="H235">
        <f t="shared" si="14"/>
        <v>2</v>
      </c>
      <c r="I235" s="39" t="s">
        <v>53</v>
      </c>
      <c r="J235" s="39" t="s">
        <v>53</v>
      </c>
      <c r="T235">
        <f t="shared" si="15"/>
        <v>2043</v>
      </c>
      <c r="U235">
        <f t="shared" si="16"/>
        <v>2</v>
      </c>
      <c r="V235" s="39" t="s">
        <v>53</v>
      </c>
      <c r="W235" s="39" t="s">
        <v>53</v>
      </c>
      <c r="X235" s="39" t="s">
        <v>53</v>
      </c>
      <c r="Y235" s="39" t="s">
        <v>53</v>
      </c>
      <c r="Z235" s="39" t="s">
        <v>53</v>
      </c>
    </row>
    <row r="236" spans="7:26" x14ac:dyDescent="0.25">
      <c r="G236">
        <f t="shared" si="13"/>
        <v>2043</v>
      </c>
      <c r="H236">
        <f t="shared" si="14"/>
        <v>3</v>
      </c>
      <c r="I236" s="39" t="s">
        <v>53</v>
      </c>
      <c r="J236" s="39" t="s">
        <v>53</v>
      </c>
      <c r="T236">
        <f t="shared" si="15"/>
        <v>2043</v>
      </c>
      <c r="U236">
        <f t="shared" si="16"/>
        <v>3</v>
      </c>
      <c r="V236" s="39" t="s">
        <v>53</v>
      </c>
      <c r="W236" s="39" t="s">
        <v>53</v>
      </c>
      <c r="X236" s="39" t="s">
        <v>53</v>
      </c>
      <c r="Y236" s="39" t="s">
        <v>53</v>
      </c>
      <c r="Z236" s="39" t="s">
        <v>53</v>
      </c>
    </row>
    <row r="237" spans="7:26" x14ac:dyDescent="0.25">
      <c r="G237">
        <f t="shared" si="13"/>
        <v>2043</v>
      </c>
      <c r="H237">
        <f t="shared" si="14"/>
        <v>4</v>
      </c>
      <c r="I237" s="39" t="s">
        <v>53</v>
      </c>
      <c r="J237" s="39" t="s">
        <v>53</v>
      </c>
      <c r="T237">
        <f t="shared" si="15"/>
        <v>2043</v>
      </c>
      <c r="U237">
        <f t="shared" si="16"/>
        <v>4</v>
      </c>
      <c r="V237" s="39" t="s">
        <v>53</v>
      </c>
      <c r="W237" s="39" t="s">
        <v>53</v>
      </c>
      <c r="X237" s="39" t="s">
        <v>53</v>
      </c>
      <c r="Y237" s="39" t="s">
        <v>53</v>
      </c>
      <c r="Z237" s="39" t="s">
        <v>53</v>
      </c>
    </row>
    <row r="238" spans="7:26" x14ac:dyDescent="0.25">
      <c r="G238">
        <f t="shared" si="13"/>
        <v>2043</v>
      </c>
      <c r="H238">
        <f t="shared" si="14"/>
        <v>5</v>
      </c>
      <c r="I238" s="39" t="s">
        <v>53</v>
      </c>
      <c r="J238" s="39" t="s">
        <v>53</v>
      </c>
      <c r="T238">
        <f t="shared" si="15"/>
        <v>2043</v>
      </c>
      <c r="U238">
        <f t="shared" si="16"/>
        <v>5</v>
      </c>
      <c r="V238" s="39" t="s">
        <v>53</v>
      </c>
      <c r="W238" s="39" t="s">
        <v>53</v>
      </c>
      <c r="X238" s="39" t="s">
        <v>53</v>
      </c>
      <c r="Y238" s="39" t="s">
        <v>53</v>
      </c>
      <c r="Z238" s="39" t="s">
        <v>53</v>
      </c>
    </row>
    <row r="239" spans="7:26" x14ac:dyDescent="0.25">
      <c r="G239">
        <f t="shared" si="13"/>
        <v>2043</v>
      </c>
      <c r="H239">
        <f t="shared" si="14"/>
        <v>6</v>
      </c>
      <c r="I239" s="39" t="s">
        <v>53</v>
      </c>
      <c r="J239" s="39" t="s">
        <v>53</v>
      </c>
      <c r="T239">
        <f t="shared" si="15"/>
        <v>2043</v>
      </c>
      <c r="U239">
        <f t="shared" si="16"/>
        <v>6</v>
      </c>
      <c r="V239" s="39" t="s">
        <v>53</v>
      </c>
      <c r="W239" s="39" t="s">
        <v>53</v>
      </c>
      <c r="X239" s="39" t="s">
        <v>53</v>
      </c>
      <c r="Y239" s="39" t="s">
        <v>53</v>
      </c>
      <c r="Z239" s="39" t="s">
        <v>53</v>
      </c>
    </row>
    <row r="240" spans="7:26" x14ac:dyDescent="0.25">
      <c r="G240">
        <f t="shared" si="13"/>
        <v>2043</v>
      </c>
      <c r="H240">
        <f t="shared" si="14"/>
        <v>7</v>
      </c>
      <c r="I240" s="39" t="s">
        <v>53</v>
      </c>
      <c r="J240" s="39" t="s">
        <v>53</v>
      </c>
      <c r="T240">
        <f t="shared" si="15"/>
        <v>2043</v>
      </c>
      <c r="U240">
        <f t="shared" si="16"/>
        <v>7</v>
      </c>
      <c r="V240" s="39" t="s">
        <v>53</v>
      </c>
      <c r="W240" s="39" t="s">
        <v>53</v>
      </c>
      <c r="X240" s="39" t="s">
        <v>53</v>
      </c>
      <c r="Y240" s="39" t="s">
        <v>53</v>
      </c>
      <c r="Z240" s="39" t="s">
        <v>53</v>
      </c>
    </row>
    <row r="241" spans="7:26" x14ac:dyDescent="0.25">
      <c r="G241">
        <f t="shared" si="13"/>
        <v>2043</v>
      </c>
      <c r="H241">
        <f t="shared" si="14"/>
        <v>8</v>
      </c>
      <c r="I241" s="39" t="s">
        <v>53</v>
      </c>
      <c r="J241" s="39" t="s">
        <v>53</v>
      </c>
      <c r="T241">
        <f t="shared" si="15"/>
        <v>2043</v>
      </c>
      <c r="U241">
        <f t="shared" si="16"/>
        <v>8</v>
      </c>
      <c r="V241" s="39" t="s">
        <v>53</v>
      </c>
      <c r="W241" s="39" t="s">
        <v>53</v>
      </c>
      <c r="X241" s="39" t="s">
        <v>53</v>
      </c>
      <c r="Y241" s="39" t="s">
        <v>53</v>
      </c>
      <c r="Z241" s="39" t="s">
        <v>53</v>
      </c>
    </row>
    <row r="242" spans="7:26" x14ac:dyDescent="0.25">
      <c r="G242">
        <f t="shared" si="13"/>
        <v>2043</v>
      </c>
      <c r="H242">
        <f t="shared" si="14"/>
        <v>9</v>
      </c>
      <c r="I242" s="39" t="s">
        <v>53</v>
      </c>
      <c r="J242" s="39" t="s">
        <v>53</v>
      </c>
      <c r="T242">
        <f t="shared" si="15"/>
        <v>2043</v>
      </c>
      <c r="U242">
        <f t="shared" si="16"/>
        <v>9</v>
      </c>
      <c r="V242" s="39" t="s">
        <v>53</v>
      </c>
      <c r="W242" s="39" t="s">
        <v>53</v>
      </c>
      <c r="X242" s="39" t="s">
        <v>53</v>
      </c>
      <c r="Y242" s="39" t="s">
        <v>53</v>
      </c>
      <c r="Z242" s="39" t="s">
        <v>53</v>
      </c>
    </row>
    <row r="243" spans="7:26" x14ac:dyDescent="0.25">
      <c r="G243">
        <f t="shared" si="13"/>
        <v>2043</v>
      </c>
      <c r="H243">
        <f t="shared" si="14"/>
        <v>10</v>
      </c>
      <c r="I243" s="39" t="s">
        <v>53</v>
      </c>
      <c r="J243" s="39" t="s">
        <v>53</v>
      </c>
      <c r="T243">
        <f t="shared" si="15"/>
        <v>2043</v>
      </c>
      <c r="U243">
        <f t="shared" si="16"/>
        <v>10</v>
      </c>
      <c r="V243" s="39" t="s">
        <v>53</v>
      </c>
      <c r="W243" s="39" t="s">
        <v>53</v>
      </c>
      <c r="X243" s="39" t="s">
        <v>53</v>
      </c>
      <c r="Y243" s="39" t="s">
        <v>53</v>
      </c>
      <c r="Z243" s="39" t="s">
        <v>53</v>
      </c>
    </row>
    <row r="244" spans="7:26" x14ac:dyDescent="0.25">
      <c r="G244">
        <f t="shared" si="13"/>
        <v>2043</v>
      </c>
      <c r="H244">
        <f t="shared" si="14"/>
        <v>11</v>
      </c>
      <c r="I244" s="39" t="s">
        <v>53</v>
      </c>
      <c r="J244" s="39" t="s">
        <v>53</v>
      </c>
      <c r="T244">
        <f t="shared" si="15"/>
        <v>2043</v>
      </c>
      <c r="U244">
        <f t="shared" si="16"/>
        <v>11</v>
      </c>
      <c r="V244" s="39" t="s">
        <v>53</v>
      </c>
      <c r="W244" s="39" t="s">
        <v>53</v>
      </c>
      <c r="X244" s="39" t="s">
        <v>53</v>
      </c>
      <c r="Y244" s="39" t="s">
        <v>53</v>
      </c>
      <c r="Z244" s="39" t="s">
        <v>53</v>
      </c>
    </row>
    <row r="245" spans="7:26" x14ac:dyDescent="0.25">
      <c r="G245">
        <f t="shared" si="13"/>
        <v>2043</v>
      </c>
      <c r="H245">
        <f t="shared" si="14"/>
        <v>12</v>
      </c>
      <c r="I245" s="39" t="s">
        <v>53</v>
      </c>
      <c r="J245" s="39" t="s">
        <v>53</v>
      </c>
      <c r="T245">
        <f t="shared" si="15"/>
        <v>2043</v>
      </c>
      <c r="U245">
        <f t="shared" si="16"/>
        <v>12</v>
      </c>
      <c r="V245" s="39" t="s">
        <v>53</v>
      </c>
      <c r="W245" s="39" t="s">
        <v>53</v>
      </c>
      <c r="X245" s="39" t="s">
        <v>53</v>
      </c>
      <c r="Y245" s="39" t="s">
        <v>53</v>
      </c>
      <c r="Z245" s="39" t="s">
        <v>53</v>
      </c>
    </row>
    <row r="246" spans="7:26" x14ac:dyDescent="0.25">
      <c r="G246">
        <f t="shared" si="13"/>
        <v>2044</v>
      </c>
      <c r="H246">
        <f t="shared" si="14"/>
        <v>1</v>
      </c>
      <c r="I246" s="39" t="s">
        <v>53</v>
      </c>
      <c r="J246" s="39" t="s">
        <v>53</v>
      </c>
      <c r="T246">
        <f t="shared" si="15"/>
        <v>2044</v>
      </c>
      <c r="U246">
        <f t="shared" si="16"/>
        <v>1</v>
      </c>
      <c r="V246" s="39" t="s">
        <v>53</v>
      </c>
      <c r="W246" s="39" t="s">
        <v>53</v>
      </c>
      <c r="X246" s="39" t="s">
        <v>53</v>
      </c>
      <c r="Y246" s="39" t="s">
        <v>53</v>
      </c>
      <c r="Z246" s="39" t="s">
        <v>53</v>
      </c>
    </row>
    <row r="247" spans="7:26" x14ac:dyDescent="0.25">
      <c r="G247">
        <f t="shared" si="13"/>
        <v>2044</v>
      </c>
      <c r="H247">
        <f t="shared" si="14"/>
        <v>2</v>
      </c>
      <c r="I247" s="39" t="s">
        <v>53</v>
      </c>
      <c r="J247" s="39" t="s">
        <v>53</v>
      </c>
      <c r="T247">
        <f t="shared" si="15"/>
        <v>2044</v>
      </c>
      <c r="U247">
        <f t="shared" si="16"/>
        <v>2</v>
      </c>
      <c r="V247" s="39" t="s">
        <v>53</v>
      </c>
      <c r="W247" s="39" t="s">
        <v>53</v>
      </c>
      <c r="X247" s="39" t="s">
        <v>53</v>
      </c>
      <c r="Y247" s="39" t="s">
        <v>53</v>
      </c>
      <c r="Z247" s="39" t="s">
        <v>53</v>
      </c>
    </row>
    <row r="248" spans="7:26" x14ac:dyDescent="0.25">
      <c r="G248">
        <f t="shared" si="13"/>
        <v>2044</v>
      </c>
      <c r="H248">
        <f t="shared" si="14"/>
        <v>3</v>
      </c>
      <c r="I248" s="39" t="s">
        <v>53</v>
      </c>
      <c r="J248" s="39" t="s">
        <v>53</v>
      </c>
      <c r="T248">
        <f t="shared" si="15"/>
        <v>2044</v>
      </c>
      <c r="U248">
        <f t="shared" si="16"/>
        <v>3</v>
      </c>
      <c r="V248" s="39" t="s">
        <v>53</v>
      </c>
      <c r="W248" s="39" t="s">
        <v>53</v>
      </c>
      <c r="X248" s="39" t="s">
        <v>53</v>
      </c>
      <c r="Y248" s="39" t="s">
        <v>53</v>
      </c>
      <c r="Z248" s="39" t="s">
        <v>53</v>
      </c>
    </row>
    <row r="249" spans="7:26" x14ac:dyDescent="0.25">
      <c r="G249">
        <f t="shared" si="13"/>
        <v>2044</v>
      </c>
      <c r="H249">
        <f t="shared" si="14"/>
        <v>4</v>
      </c>
      <c r="I249" s="39" t="s">
        <v>53</v>
      </c>
      <c r="J249" s="39" t="s">
        <v>53</v>
      </c>
      <c r="T249">
        <f t="shared" si="15"/>
        <v>2044</v>
      </c>
      <c r="U249">
        <f t="shared" si="16"/>
        <v>4</v>
      </c>
      <c r="V249" s="39" t="s">
        <v>53</v>
      </c>
      <c r="W249" s="39" t="s">
        <v>53</v>
      </c>
      <c r="X249" s="39" t="s">
        <v>53</v>
      </c>
      <c r="Y249" s="39" t="s">
        <v>53</v>
      </c>
      <c r="Z249" s="39" t="s">
        <v>53</v>
      </c>
    </row>
    <row r="250" spans="7:26" x14ac:dyDescent="0.25">
      <c r="G250">
        <f t="shared" si="13"/>
        <v>2044</v>
      </c>
      <c r="H250">
        <f t="shared" si="14"/>
        <v>5</v>
      </c>
      <c r="I250" s="39" t="s">
        <v>53</v>
      </c>
      <c r="J250" s="39" t="s">
        <v>53</v>
      </c>
      <c r="T250">
        <f t="shared" si="15"/>
        <v>2044</v>
      </c>
      <c r="U250">
        <f t="shared" si="16"/>
        <v>5</v>
      </c>
      <c r="V250" s="39" t="s">
        <v>53</v>
      </c>
      <c r="W250" s="39" t="s">
        <v>53</v>
      </c>
      <c r="X250" s="39" t="s">
        <v>53</v>
      </c>
      <c r="Y250" s="39" t="s">
        <v>53</v>
      </c>
      <c r="Z250" s="39" t="s">
        <v>53</v>
      </c>
    </row>
    <row r="251" spans="7:26" x14ac:dyDescent="0.25">
      <c r="G251">
        <f t="shared" si="13"/>
        <v>2044</v>
      </c>
      <c r="H251">
        <f t="shared" si="14"/>
        <v>6</v>
      </c>
      <c r="I251" s="39" t="s">
        <v>53</v>
      </c>
      <c r="J251" s="39" t="s">
        <v>53</v>
      </c>
      <c r="T251">
        <f t="shared" si="15"/>
        <v>2044</v>
      </c>
      <c r="U251">
        <f t="shared" si="16"/>
        <v>6</v>
      </c>
      <c r="V251" s="39" t="s">
        <v>53</v>
      </c>
      <c r="W251" s="39" t="s">
        <v>53</v>
      </c>
      <c r="X251" s="39" t="s">
        <v>53</v>
      </c>
      <c r="Y251" s="39" t="s">
        <v>53</v>
      </c>
      <c r="Z251" s="39" t="s">
        <v>53</v>
      </c>
    </row>
    <row r="252" spans="7:26" x14ac:dyDescent="0.25">
      <c r="G252">
        <f t="shared" si="13"/>
        <v>2044</v>
      </c>
      <c r="H252">
        <f t="shared" si="14"/>
        <v>7</v>
      </c>
      <c r="I252" s="39" t="s">
        <v>53</v>
      </c>
      <c r="J252" s="39" t="s">
        <v>53</v>
      </c>
      <c r="T252">
        <f t="shared" si="15"/>
        <v>2044</v>
      </c>
      <c r="U252">
        <f t="shared" si="16"/>
        <v>7</v>
      </c>
      <c r="V252" s="39" t="s">
        <v>53</v>
      </c>
      <c r="W252" s="39" t="s">
        <v>53</v>
      </c>
      <c r="X252" s="39" t="s">
        <v>53</v>
      </c>
      <c r="Y252" s="39" t="s">
        <v>53</v>
      </c>
      <c r="Z252" s="39" t="s">
        <v>53</v>
      </c>
    </row>
    <row r="253" spans="7:26" x14ac:dyDescent="0.25">
      <c r="G253">
        <f t="shared" si="13"/>
        <v>2044</v>
      </c>
      <c r="H253">
        <f t="shared" si="14"/>
        <v>8</v>
      </c>
      <c r="I253" s="39" t="s">
        <v>53</v>
      </c>
      <c r="J253" s="39" t="s">
        <v>53</v>
      </c>
      <c r="T253">
        <f t="shared" si="15"/>
        <v>2044</v>
      </c>
      <c r="U253">
        <f t="shared" si="16"/>
        <v>8</v>
      </c>
      <c r="V253" s="39" t="s">
        <v>53</v>
      </c>
      <c r="W253" s="39" t="s">
        <v>53</v>
      </c>
      <c r="X253" s="39" t="s">
        <v>53</v>
      </c>
      <c r="Y253" s="39" t="s">
        <v>53</v>
      </c>
      <c r="Z253" s="39" t="s">
        <v>53</v>
      </c>
    </row>
    <row r="254" spans="7:26" x14ac:dyDescent="0.25">
      <c r="G254">
        <f t="shared" si="13"/>
        <v>2044</v>
      </c>
      <c r="H254">
        <f t="shared" si="14"/>
        <v>9</v>
      </c>
      <c r="I254" s="39" t="s">
        <v>53</v>
      </c>
      <c r="J254" s="39" t="s">
        <v>53</v>
      </c>
      <c r="T254">
        <f t="shared" si="15"/>
        <v>2044</v>
      </c>
      <c r="U254">
        <f t="shared" si="16"/>
        <v>9</v>
      </c>
      <c r="V254" s="39" t="s">
        <v>53</v>
      </c>
      <c r="W254" s="39" t="s">
        <v>53</v>
      </c>
      <c r="X254" s="39" t="s">
        <v>53</v>
      </c>
      <c r="Y254" s="39" t="s">
        <v>53</v>
      </c>
      <c r="Z254" s="39" t="s">
        <v>53</v>
      </c>
    </row>
    <row r="255" spans="7:26" x14ac:dyDescent="0.25">
      <c r="G255">
        <f t="shared" si="13"/>
        <v>2044</v>
      </c>
      <c r="H255">
        <f t="shared" si="14"/>
        <v>10</v>
      </c>
      <c r="I255" s="39" t="s">
        <v>53</v>
      </c>
      <c r="J255" s="39" t="s">
        <v>53</v>
      </c>
      <c r="T255">
        <f t="shared" si="15"/>
        <v>2044</v>
      </c>
      <c r="U255">
        <f t="shared" si="16"/>
        <v>10</v>
      </c>
      <c r="V255" s="39" t="s">
        <v>53</v>
      </c>
      <c r="W255" s="39" t="s">
        <v>53</v>
      </c>
      <c r="X255" s="39" t="s">
        <v>53</v>
      </c>
      <c r="Y255" s="39" t="s">
        <v>53</v>
      </c>
      <c r="Z255" s="39" t="s">
        <v>53</v>
      </c>
    </row>
    <row r="256" spans="7:26" x14ac:dyDescent="0.25">
      <c r="G256">
        <f t="shared" si="13"/>
        <v>2044</v>
      </c>
      <c r="H256">
        <f t="shared" si="14"/>
        <v>11</v>
      </c>
      <c r="I256" s="39" t="s">
        <v>53</v>
      </c>
      <c r="J256" s="39" t="s">
        <v>53</v>
      </c>
      <c r="T256">
        <f t="shared" si="15"/>
        <v>2044</v>
      </c>
      <c r="U256">
        <f t="shared" si="16"/>
        <v>11</v>
      </c>
      <c r="V256" s="39" t="s">
        <v>53</v>
      </c>
      <c r="W256" s="39" t="s">
        <v>53</v>
      </c>
      <c r="X256" s="39" t="s">
        <v>53</v>
      </c>
      <c r="Y256" s="39" t="s">
        <v>53</v>
      </c>
      <c r="Z256" s="39" t="s">
        <v>53</v>
      </c>
    </row>
    <row r="257" spans="7:26" x14ac:dyDescent="0.25">
      <c r="G257">
        <f t="shared" si="13"/>
        <v>2044</v>
      </c>
      <c r="H257">
        <f t="shared" si="14"/>
        <v>12</v>
      </c>
      <c r="I257" s="39" t="s">
        <v>53</v>
      </c>
      <c r="J257" s="39" t="s">
        <v>53</v>
      </c>
      <c r="T257">
        <f t="shared" si="15"/>
        <v>2044</v>
      </c>
      <c r="U257">
        <f t="shared" si="16"/>
        <v>12</v>
      </c>
      <c r="V257" s="39" t="s">
        <v>53</v>
      </c>
      <c r="W257" s="39" t="s">
        <v>53</v>
      </c>
      <c r="X257" s="39" t="s">
        <v>53</v>
      </c>
      <c r="Y257" s="39" t="s">
        <v>53</v>
      </c>
      <c r="Z257" s="39" t="s">
        <v>53</v>
      </c>
    </row>
    <row r="258" spans="7:26" x14ac:dyDescent="0.25">
      <c r="G258">
        <f t="shared" si="13"/>
        <v>2045</v>
      </c>
      <c r="H258">
        <f t="shared" si="14"/>
        <v>1</v>
      </c>
      <c r="I258" s="39" t="s">
        <v>53</v>
      </c>
      <c r="J258" s="39" t="s">
        <v>53</v>
      </c>
      <c r="T258">
        <f t="shared" si="15"/>
        <v>2045</v>
      </c>
      <c r="U258">
        <f t="shared" si="16"/>
        <v>1</v>
      </c>
      <c r="V258" s="39" t="s">
        <v>53</v>
      </c>
      <c r="W258" s="39" t="s">
        <v>53</v>
      </c>
      <c r="X258" s="39" t="s">
        <v>53</v>
      </c>
      <c r="Y258" s="39" t="s">
        <v>53</v>
      </c>
      <c r="Z258" s="39" t="s">
        <v>53</v>
      </c>
    </row>
    <row r="259" spans="7:26" x14ac:dyDescent="0.25">
      <c r="G259">
        <f t="shared" si="13"/>
        <v>2045</v>
      </c>
      <c r="H259">
        <f t="shared" si="14"/>
        <v>2</v>
      </c>
      <c r="I259" s="39" t="s">
        <v>53</v>
      </c>
      <c r="J259" s="39" t="s">
        <v>53</v>
      </c>
      <c r="T259">
        <f t="shared" si="15"/>
        <v>2045</v>
      </c>
      <c r="U259">
        <f t="shared" si="16"/>
        <v>2</v>
      </c>
      <c r="V259" s="39" t="s">
        <v>53</v>
      </c>
      <c r="W259" s="39" t="s">
        <v>53</v>
      </c>
      <c r="X259" s="39" t="s">
        <v>53</v>
      </c>
      <c r="Y259" s="39" t="s">
        <v>53</v>
      </c>
      <c r="Z259" s="39" t="s">
        <v>53</v>
      </c>
    </row>
    <row r="260" spans="7:26" x14ac:dyDescent="0.25">
      <c r="G260">
        <f t="shared" si="13"/>
        <v>2045</v>
      </c>
      <c r="H260">
        <f t="shared" si="14"/>
        <v>3</v>
      </c>
      <c r="I260" s="39" t="s">
        <v>53</v>
      </c>
      <c r="J260" s="39" t="s">
        <v>53</v>
      </c>
      <c r="T260">
        <f t="shared" si="15"/>
        <v>2045</v>
      </c>
      <c r="U260">
        <f t="shared" si="16"/>
        <v>3</v>
      </c>
      <c r="V260" s="39" t="s">
        <v>53</v>
      </c>
      <c r="W260" s="39" t="s">
        <v>53</v>
      </c>
      <c r="X260" s="39" t="s">
        <v>53</v>
      </c>
      <c r="Y260" s="39" t="s">
        <v>53</v>
      </c>
      <c r="Z260" s="39" t="s">
        <v>53</v>
      </c>
    </row>
    <row r="261" spans="7:26" x14ac:dyDescent="0.25">
      <c r="G261">
        <f t="shared" si="13"/>
        <v>2045</v>
      </c>
      <c r="H261">
        <f t="shared" si="14"/>
        <v>4</v>
      </c>
      <c r="I261" s="39" t="s">
        <v>53</v>
      </c>
      <c r="J261" s="39" t="s">
        <v>53</v>
      </c>
      <c r="T261">
        <f t="shared" si="15"/>
        <v>2045</v>
      </c>
      <c r="U261">
        <f t="shared" si="16"/>
        <v>4</v>
      </c>
      <c r="V261" s="39" t="s">
        <v>53</v>
      </c>
      <c r="W261" s="39" t="s">
        <v>53</v>
      </c>
      <c r="X261" s="39" t="s">
        <v>53</v>
      </c>
      <c r="Y261" s="39" t="s">
        <v>53</v>
      </c>
      <c r="Z261" s="39" t="s">
        <v>53</v>
      </c>
    </row>
    <row r="262" spans="7:26" x14ac:dyDescent="0.25">
      <c r="G262">
        <f t="shared" si="13"/>
        <v>2045</v>
      </c>
      <c r="H262">
        <f t="shared" si="14"/>
        <v>5</v>
      </c>
      <c r="I262" s="39" t="s">
        <v>53</v>
      </c>
      <c r="J262" s="39" t="s">
        <v>53</v>
      </c>
      <c r="T262">
        <f t="shared" si="15"/>
        <v>2045</v>
      </c>
      <c r="U262">
        <f t="shared" si="16"/>
        <v>5</v>
      </c>
      <c r="V262" s="39" t="s">
        <v>53</v>
      </c>
      <c r="W262" s="39" t="s">
        <v>53</v>
      </c>
      <c r="X262" s="39" t="s">
        <v>53</v>
      </c>
      <c r="Y262" s="39" t="s">
        <v>53</v>
      </c>
      <c r="Z262" s="39" t="s">
        <v>53</v>
      </c>
    </row>
    <row r="263" spans="7:26" x14ac:dyDescent="0.25">
      <c r="G263">
        <f t="shared" si="13"/>
        <v>2045</v>
      </c>
      <c r="H263">
        <f t="shared" si="14"/>
        <v>6</v>
      </c>
      <c r="I263" s="39" t="s">
        <v>53</v>
      </c>
      <c r="J263" s="39" t="s">
        <v>53</v>
      </c>
      <c r="T263">
        <f t="shared" si="15"/>
        <v>2045</v>
      </c>
      <c r="U263">
        <f t="shared" si="16"/>
        <v>6</v>
      </c>
      <c r="V263" s="39" t="s">
        <v>53</v>
      </c>
      <c r="W263" s="39" t="s">
        <v>53</v>
      </c>
      <c r="X263" s="39" t="s">
        <v>53</v>
      </c>
      <c r="Y263" s="39" t="s">
        <v>53</v>
      </c>
      <c r="Z263" s="39" t="s">
        <v>53</v>
      </c>
    </row>
    <row r="264" spans="7:26" x14ac:dyDescent="0.25">
      <c r="G264">
        <f t="shared" si="13"/>
        <v>2045</v>
      </c>
      <c r="H264">
        <f t="shared" si="14"/>
        <v>7</v>
      </c>
      <c r="I264" s="39" t="s">
        <v>53</v>
      </c>
      <c r="J264" s="39" t="s">
        <v>53</v>
      </c>
      <c r="T264">
        <f t="shared" si="15"/>
        <v>2045</v>
      </c>
      <c r="U264">
        <f t="shared" si="16"/>
        <v>7</v>
      </c>
      <c r="V264" s="39" t="s">
        <v>53</v>
      </c>
      <c r="W264" s="39" t="s">
        <v>53</v>
      </c>
      <c r="X264" s="39" t="s">
        <v>53</v>
      </c>
      <c r="Y264" s="39" t="s">
        <v>53</v>
      </c>
      <c r="Z264" s="39" t="s">
        <v>53</v>
      </c>
    </row>
    <row r="265" spans="7:26" x14ac:dyDescent="0.25">
      <c r="G265">
        <f t="shared" si="13"/>
        <v>2045</v>
      </c>
      <c r="H265">
        <f t="shared" si="14"/>
        <v>8</v>
      </c>
      <c r="I265" s="39" t="s">
        <v>53</v>
      </c>
      <c r="J265" s="39" t="s">
        <v>53</v>
      </c>
      <c r="T265">
        <f t="shared" si="15"/>
        <v>2045</v>
      </c>
      <c r="U265">
        <f t="shared" si="16"/>
        <v>8</v>
      </c>
      <c r="V265" s="39" t="s">
        <v>53</v>
      </c>
      <c r="W265" s="39" t="s">
        <v>53</v>
      </c>
      <c r="X265" s="39" t="s">
        <v>53</v>
      </c>
      <c r="Y265" s="39" t="s">
        <v>53</v>
      </c>
      <c r="Z265" s="39" t="s">
        <v>53</v>
      </c>
    </row>
    <row r="266" spans="7:26" x14ac:dyDescent="0.25">
      <c r="G266">
        <f t="shared" si="13"/>
        <v>2045</v>
      </c>
      <c r="H266">
        <f t="shared" si="14"/>
        <v>9</v>
      </c>
      <c r="I266" s="39" t="s">
        <v>53</v>
      </c>
      <c r="J266" s="39" t="s">
        <v>53</v>
      </c>
      <c r="T266">
        <f t="shared" si="15"/>
        <v>2045</v>
      </c>
      <c r="U266">
        <f t="shared" si="16"/>
        <v>9</v>
      </c>
      <c r="V266" s="39" t="s">
        <v>53</v>
      </c>
      <c r="W266" s="39" t="s">
        <v>53</v>
      </c>
      <c r="X266" s="39" t="s">
        <v>53</v>
      </c>
      <c r="Y266" s="39" t="s">
        <v>53</v>
      </c>
      <c r="Z266" s="39" t="s">
        <v>53</v>
      </c>
    </row>
    <row r="267" spans="7:26" x14ac:dyDescent="0.25">
      <c r="G267">
        <f t="shared" si="13"/>
        <v>2045</v>
      </c>
      <c r="H267">
        <f t="shared" si="14"/>
        <v>10</v>
      </c>
      <c r="I267" s="39" t="s">
        <v>53</v>
      </c>
      <c r="J267" s="39" t="s">
        <v>53</v>
      </c>
      <c r="T267">
        <f t="shared" si="15"/>
        <v>2045</v>
      </c>
      <c r="U267">
        <f t="shared" si="16"/>
        <v>10</v>
      </c>
      <c r="V267" s="39" t="s">
        <v>53</v>
      </c>
      <c r="W267" s="39" t="s">
        <v>53</v>
      </c>
      <c r="X267" s="39" t="s">
        <v>53</v>
      </c>
      <c r="Y267" s="39" t="s">
        <v>53</v>
      </c>
      <c r="Z267" s="39" t="s">
        <v>53</v>
      </c>
    </row>
    <row r="268" spans="7:26" x14ac:dyDescent="0.25">
      <c r="G268">
        <f t="shared" si="13"/>
        <v>2045</v>
      </c>
      <c r="H268">
        <f t="shared" si="14"/>
        <v>11</v>
      </c>
      <c r="I268" s="39" t="s">
        <v>53</v>
      </c>
      <c r="J268" s="39" t="s">
        <v>53</v>
      </c>
      <c r="T268">
        <f t="shared" si="15"/>
        <v>2045</v>
      </c>
      <c r="U268">
        <f t="shared" si="16"/>
        <v>11</v>
      </c>
      <c r="V268" s="39" t="s">
        <v>53</v>
      </c>
      <c r="W268" s="39" t="s">
        <v>53</v>
      </c>
      <c r="X268" s="39" t="s">
        <v>53</v>
      </c>
      <c r="Y268" s="39" t="s">
        <v>53</v>
      </c>
      <c r="Z268" s="39" t="s">
        <v>53</v>
      </c>
    </row>
    <row r="269" spans="7:26" x14ac:dyDescent="0.25">
      <c r="G269">
        <f t="shared" si="13"/>
        <v>2045</v>
      </c>
      <c r="H269">
        <f t="shared" si="14"/>
        <v>12</v>
      </c>
      <c r="I269" s="39" t="s">
        <v>53</v>
      </c>
      <c r="J269" s="39" t="s">
        <v>53</v>
      </c>
      <c r="T269">
        <f t="shared" si="15"/>
        <v>2045</v>
      </c>
      <c r="U269">
        <f t="shared" si="16"/>
        <v>12</v>
      </c>
      <c r="V269" s="39" t="s">
        <v>53</v>
      </c>
      <c r="W269" s="39" t="s">
        <v>53</v>
      </c>
      <c r="X269" s="39" t="s">
        <v>53</v>
      </c>
      <c r="Y269" s="39" t="s">
        <v>53</v>
      </c>
      <c r="Z269" s="39" t="s">
        <v>53</v>
      </c>
    </row>
    <row r="270" spans="7:26" x14ac:dyDescent="0.25">
      <c r="G270">
        <f t="shared" si="13"/>
        <v>2046</v>
      </c>
      <c r="H270">
        <f t="shared" si="14"/>
        <v>1</v>
      </c>
      <c r="I270" s="39" t="s">
        <v>53</v>
      </c>
      <c r="J270" s="39" t="s">
        <v>53</v>
      </c>
      <c r="T270">
        <f t="shared" si="15"/>
        <v>2046</v>
      </c>
      <c r="U270">
        <f t="shared" si="16"/>
        <v>1</v>
      </c>
      <c r="V270" s="39" t="s">
        <v>53</v>
      </c>
      <c r="W270" s="39" t="s">
        <v>53</v>
      </c>
      <c r="X270" s="39" t="s">
        <v>53</v>
      </c>
      <c r="Y270" s="39" t="s">
        <v>53</v>
      </c>
      <c r="Z270" s="39" t="s">
        <v>53</v>
      </c>
    </row>
    <row r="271" spans="7:26" x14ac:dyDescent="0.25">
      <c r="G271">
        <f t="shared" si="13"/>
        <v>2046</v>
      </c>
      <c r="H271">
        <f t="shared" si="14"/>
        <v>2</v>
      </c>
      <c r="I271" s="39" t="s">
        <v>53</v>
      </c>
      <c r="J271" s="39" t="s">
        <v>53</v>
      </c>
      <c r="T271">
        <f t="shared" si="15"/>
        <v>2046</v>
      </c>
      <c r="U271">
        <f t="shared" si="16"/>
        <v>2</v>
      </c>
      <c r="V271" s="39" t="s">
        <v>53</v>
      </c>
      <c r="W271" s="39" t="s">
        <v>53</v>
      </c>
      <c r="X271" s="39" t="s">
        <v>53</v>
      </c>
      <c r="Y271" s="39" t="s">
        <v>53</v>
      </c>
      <c r="Z271" s="39" t="s">
        <v>53</v>
      </c>
    </row>
    <row r="272" spans="7:26" x14ac:dyDescent="0.25">
      <c r="G272">
        <f t="shared" si="13"/>
        <v>2046</v>
      </c>
      <c r="H272">
        <f t="shared" si="14"/>
        <v>3</v>
      </c>
      <c r="I272" s="39" t="s">
        <v>53</v>
      </c>
      <c r="J272" s="39" t="s">
        <v>53</v>
      </c>
      <c r="T272">
        <f t="shared" si="15"/>
        <v>2046</v>
      </c>
      <c r="U272">
        <f t="shared" si="16"/>
        <v>3</v>
      </c>
      <c r="V272" s="39" t="s">
        <v>53</v>
      </c>
      <c r="W272" s="39" t="s">
        <v>53</v>
      </c>
      <c r="X272" s="39" t="s">
        <v>53</v>
      </c>
      <c r="Y272" s="39" t="s">
        <v>53</v>
      </c>
      <c r="Z272" s="39" t="s">
        <v>53</v>
      </c>
    </row>
    <row r="273" spans="7:26" x14ac:dyDescent="0.25">
      <c r="G273">
        <f t="shared" si="13"/>
        <v>2046</v>
      </c>
      <c r="H273">
        <f t="shared" si="14"/>
        <v>4</v>
      </c>
      <c r="I273" s="39" t="s">
        <v>53</v>
      </c>
      <c r="J273" s="39" t="s">
        <v>53</v>
      </c>
      <c r="T273">
        <f t="shared" si="15"/>
        <v>2046</v>
      </c>
      <c r="U273">
        <f t="shared" si="16"/>
        <v>4</v>
      </c>
      <c r="V273" s="39" t="s">
        <v>53</v>
      </c>
      <c r="W273" s="39" t="s">
        <v>53</v>
      </c>
      <c r="X273" s="39" t="s">
        <v>53</v>
      </c>
      <c r="Y273" s="39" t="s">
        <v>53</v>
      </c>
      <c r="Z273" s="39" t="s">
        <v>53</v>
      </c>
    </row>
    <row r="274" spans="7:26" x14ac:dyDescent="0.25">
      <c r="G274">
        <f t="shared" si="13"/>
        <v>2046</v>
      </c>
      <c r="H274">
        <f t="shared" si="14"/>
        <v>5</v>
      </c>
      <c r="I274" s="39" t="s">
        <v>53</v>
      </c>
      <c r="J274" s="39" t="s">
        <v>53</v>
      </c>
      <c r="T274">
        <f t="shared" si="15"/>
        <v>2046</v>
      </c>
      <c r="U274">
        <f t="shared" si="16"/>
        <v>5</v>
      </c>
      <c r="V274" s="39" t="s">
        <v>53</v>
      </c>
      <c r="W274" s="39" t="s">
        <v>53</v>
      </c>
      <c r="X274" s="39" t="s">
        <v>53</v>
      </c>
      <c r="Y274" s="39" t="s">
        <v>53</v>
      </c>
      <c r="Z274" s="39" t="s">
        <v>53</v>
      </c>
    </row>
    <row r="275" spans="7:26" x14ac:dyDescent="0.25">
      <c r="G275">
        <f t="shared" ref="G275:G329" si="17">G263+1</f>
        <v>2046</v>
      </c>
      <c r="H275">
        <f t="shared" ref="H275:H329" si="18">H263</f>
        <v>6</v>
      </c>
      <c r="I275" s="39" t="s">
        <v>53</v>
      </c>
      <c r="J275" s="39" t="s">
        <v>53</v>
      </c>
      <c r="T275">
        <f t="shared" ref="T275:T329" si="19">T263+1</f>
        <v>2046</v>
      </c>
      <c r="U275">
        <f t="shared" ref="U275:U329" si="20">U263</f>
        <v>6</v>
      </c>
      <c r="V275" s="39" t="s">
        <v>53</v>
      </c>
      <c r="W275" s="39" t="s">
        <v>53</v>
      </c>
      <c r="X275" s="39" t="s">
        <v>53</v>
      </c>
      <c r="Y275" s="39" t="s">
        <v>53</v>
      </c>
      <c r="Z275" s="39" t="s">
        <v>53</v>
      </c>
    </row>
    <row r="276" spans="7:26" x14ac:dyDescent="0.25">
      <c r="G276">
        <f t="shared" si="17"/>
        <v>2046</v>
      </c>
      <c r="H276">
        <f t="shared" si="18"/>
        <v>7</v>
      </c>
      <c r="I276" s="39" t="s">
        <v>53</v>
      </c>
      <c r="J276" s="39" t="s">
        <v>53</v>
      </c>
      <c r="T276">
        <f t="shared" si="19"/>
        <v>2046</v>
      </c>
      <c r="U276">
        <f t="shared" si="20"/>
        <v>7</v>
      </c>
      <c r="V276" s="39" t="s">
        <v>53</v>
      </c>
      <c r="W276" s="39" t="s">
        <v>53</v>
      </c>
      <c r="X276" s="39" t="s">
        <v>53</v>
      </c>
      <c r="Y276" s="39" t="s">
        <v>53</v>
      </c>
      <c r="Z276" s="39" t="s">
        <v>53</v>
      </c>
    </row>
    <row r="277" spans="7:26" x14ac:dyDescent="0.25">
      <c r="G277">
        <f t="shared" si="17"/>
        <v>2046</v>
      </c>
      <c r="H277">
        <f t="shared" si="18"/>
        <v>8</v>
      </c>
      <c r="I277" s="39" t="s">
        <v>53</v>
      </c>
      <c r="J277" s="39" t="s">
        <v>53</v>
      </c>
      <c r="T277">
        <f t="shared" si="19"/>
        <v>2046</v>
      </c>
      <c r="U277">
        <f t="shared" si="20"/>
        <v>8</v>
      </c>
      <c r="V277" s="39" t="s">
        <v>53</v>
      </c>
      <c r="W277" s="39" t="s">
        <v>53</v>
      </c>
      <c r="X277" s="39" t="s">
        <v>53</v>
      </c>
      <c r="Y277" s="39" t="s">
        <v>53</v>
      </c>
      <c r="Z277" s="39" t="s">
        <v>53</v>
      </c>
    </row>
    <row r="278" spans="7:26" x14ac:dyDescent="0.25">
      <c r="G278">
        <f t="shared" si="17"/>
        <v>2046</v>
      </c>
      <c r="H278">
        <f t="shared" si="18"/>
        <v>9</v>
      </c>
      <c r="I278" s="39" t="s">
        <v>53</v>
      </c>
      <c r="J278" s="39" t="s">
        <v>53</v>
      </c>
      <c r="T278">
        <f t="shared" si="19"/>
        <v>2046</v>
      </c>
      <c r="U278">
        <f t="shared" si="20"/>
        <v>9</v>
      </c>
      <c r="V278" s="39" t="s">
        <v>53</v>
      </c>
      <c r="W278" s="39" t="s">
        <v>53</v>
      </c>
      <c r="X278" s="39" t="s">
        <v>53</v>
      </c>
      <c r="Y278" s="39" t="s">
        <v>53</v>
      </c>
      <c r="Z278" s="39" t="s">
        <v>53</v>
      </c>
    </row>
    <row r="279" spans="7:26" x14ac:dyDescent="0.25">
      <c r="G279">
        <f t="shared" si="17"/>
        <v>2046</v>
      </c>
      <c r="H279">
        <f t="shared" si="18"/>
        <v>10</v>
      </c>
      <c r="I279" s="39" t="s">
        <v>53</v>
      </c>
      <c r="J279" s="39" t="s">
        <v>53</v>
      </c>
      <c r="T279">
        <f t="shared" si="19"/>
        <v>2046</v>
      </c>
      <c r="U279">
        <f t="shared" si="20"/>
        <v>10</v>
      </c>
      <c r="V279" s="39" t="s">
        <v>53</v>
      </c>
      <c r="W279" s="39" t="s">
        <v>53</v>
      </c>
      <c r="X279" s="39" t="s">
        <v>53</v>
      </c>
      <c r="Y279" s="39" t="s">
        <v>53</v>
      </c>
      <c r="Z279" s="39" t="s">
        <v>53</v>
      </c>
    </row>
    <row r="280" spans="7:26" x14ac:dyDescent="0.25">
      <c r="G280">
        <f t="shared" si="17"/>
        <v>2046</v>
      </c>
      <c r="H280">
        <f t="shared" si="18"/>
        <v>11</v>
      </c>
      <c r="I280" s="39" t="s">
        <v>53</v>
      </c>
      <c r="J280" s="39" t="s">
        <v>53</v>
      </c>
      <c r="T280">
        <f t="shared" si="19"/>
        <v>2046</v>
      </c>
      <c r="U280">
        <f t="shared" si="20"/>
        <v>11</v>
      </c>
      <c r="V280" s="39" t="s">
        <v>53</v>
      </c>
      <c r="W280" s="39" t="s">
        <v>53</v>
      </c>
      <c r="X280" s="39" t="s">
        <v>53</v>
      </c>
      <c r="Y280" s="39" t="s">
        <v>53</v>
      </c>
      <c r="Z280" s="39" t="s">
        <v>53</v>
      </c>
    </row>
    <row r="281" spans="7:26" x14ac:dyDescent="0.25">
      <c r="G281">
        <f t="shared" si="17"/>
        <v>2046</v>
      </c>
      <c r="H281">
        <f t="shared" si="18"/>
        <v>12</v>
      </c>
      <c r="I281" s="39" t="s">
        <v>53</v>
      </c>
      <c r="J281" s="39" t="s">
        <v>53</v>
      </c>
      <c r="T281">
        <f t="shared" si="19"/>
        <v>2046</v>
      </c>
      <c r="U281">
        <f t="shared" si="20"/>
        <v>12</v>
      </c>
      <c r="V281" s="39" t="s">
        <v>53</v>
      </c>
      <c r="W281" s="39" t="s">
        <v>53</v>
      </c>
      <c r="X281" s="39" t="s">
        <v>53</v>
      </c>
      <c r="Y281" s="39" t="s">
        <v>53</v>
      </c>
      <c r="Z281" s="39" t="s">
        <v>53</v>
      </c>
    </row>
    <row r="282" spans="7:26" x14ac:dyDescent="0.25">
      <c r="G282">
        <f t="shared" si="17"/>
        <v>2047</v>
      </c>
      <c r="H282">
        <f t="shared" si="18"/>
        <v>1</v>
      </c>
      <c r="I282" s="39" t="s">
        <v>53</v>
      </c>
      <c r="J282" s="39" t="s">
        <v>53</v>
      </c>
      <c r="T282">
        <f t="shared" si="19"/>
        <v>2047</v>
      </c>
      <c r="U282">
        <f t="shared" si="20"/>
        <v>1</v>
      </c>
      <c r="V282" s="39" t="s">
        <v>53</v>
      </c>
      <c r="W282" s="39" t="s">
        <v>53</v>
      </c>
      <c r="X282" s="39" t="s">
        <v>53</v>
      </c>
      <c r="Y282" s="39" t="s">
        <v>53</v>
      </c>
      <c r="Z282" s="39" t="s">
        <v>53</v>
      </c>
    </row>
    <row r="283" spans="7:26" x14ac:dyDescent="0.25">
      <c r="G283">
        <f t="shared" si="17"/>
        <v>2047</v>
      </c>
      <c r="H283">
        <f t="shared" si="18"/>
        <v>2</v>
      </c>
      <c r="I283" s="39" t="s">
        <v>53</v>
      </c>
      <c r="J283" s="39" t="s">
        <v>53</v>
      </c>
      <c r="T283">
        <f t="shared" si="19"/>
        <v>2047</v>
      </c>
      <c r="U283">
        <f t="shared" si="20"/>
        <v>2</v>
      </c>
      <c r="V283" s="39" t="s">
        <v>53</v>
      </c>
      <c r="W283" s="39" t="s">
        <v>53</v>
      </c>
      <c r="X283" s="39" t="s">
        <v>53</v>
      </c>
      <c r="Y283" s="39" t="s">
        <v>53</v>
      </c>
      <c r="Z283" s="39" t="s">
        <v>53</v>
      </c>
    </row>
    <row r="284" spans="7:26" x14ac:dyDescent="0.25">
      <c r="G284">
        <f t="shared" si="17"/>
        <v>2047</v>
      </c>
      <c r="H284">
        <f t="shared" si="18"/>
        <v>3</v>
      </c>
      <c r="I284" s="39" t="s">
        <v>53</v>
      </c>
      <c r="J284" s="39" t="s">
        <v>53</v>
      </c>
      <c r="T284">
        <f t="shared" si="19"/>
        <v>2047</v>
      </c>
      <c r="U284">
        <f t="shared" si="20"/>
        <v>3</v>
      </c>
      <c r="V284" s="39" t="s">
        <v>53</v>
      </c>
      <c r="W284" s="39" t="s">
        <v>53</v>
      </c>
      <c r="X284" s="39" t="s">
        <v>53</v>
      </c>
      <c r="Y284" s="39" t="s">
        <v>53</v>
      </c>
      <c r="Z284" s="39" t="s">
        <v>53</v>
      </c>
    </row>
    <row r="285" spans="7:26" x14ac:dyDescent="0.25">
      <c r="G285">
        <f t="shared" si="17"/>
        <v>2047</v>
      </c>
      <c r="H285">
        <f t="shared" si="18"/>
        <v>4</v>
      </c>
      <c r="I285" s="39" t="s">
        <v>53</v>
      </c>
      <c r="J285" s="39" t="s">
        <v>53</v>
      </c>
      <c r="T285">
        <f t="shared" si="19"/>
        <v>2047</v>
      </c>
      <c r="U285">
        <f t="shared" si="20"/>
        <v>4</v>
      </c>
      <c r="V285" s="39" t="s">
        <v>53</v>
      </c>
      <c r="W285" s="39" t="s">
        <v>53</v>
      </c>
      <c r="X285" s="39" t="s">
        <v>53</v>
      </c>
      <c r="Y285" s="39" t="s">
        <v>53</v>
      </c>
      <c r="Z285" s="39" t="s">
        <v>53</v>
      </c>
    </row>
    <row r="286" spans="7:26" x14ac:dyDescent="0.25">
      <c r="G286">
        <f t="shared" si="17"/>
        <v>2047</v>
      </c>
      <c r="H286">
        <f t="shared" si="18"/>
        <v>5</v>
      </c>
      <c r="I286" s="39" t="s">
        <v>53</v>
      </c>
      <c r="J286" s="39" t="s">
        <v>53</v>
      </c>
      <c r="T286">
        <f t="shared" si="19"/>
        <v>2047</v>
      </c>
      <c r="U286">
        <f t="shared" si="20"/>
        <v>5</v>
      </c>
      <c r="V286" s="39" t="s">
        <v>53</v>
      </c>
      <c r="W286" s="39" t="s">
        <v>53</v>
      </c>
      <c r="X286" s="39" t="s">
        <v>53</v>
      </c>
      <c r="Y286" s="39" t="s">
        <v>53</v>
      </c>
      <c r="Z286" s="39" t="s">
        <v>53</v>
      </c>
    </row>
    <row r="287" spans="7:26" x14ac:dyDescent="0.25">
      <c r="G287">
        <f t="shared" si="17"/>
        <v>2047</v>
      </c>
      <c r="H287">
        <f t="shared" si="18"/>
        <v>6</v>
      </c>
      <c r="I287" s="39" t="s">
        <v>53</v>
      </c>
      <c r="J287" s="39" t="s">
        <v>53</v>
      </c>
      <c r="T287">
        <f t="shared" si="19"/>
        <v>2047</v>
      </c>
      <c r="U287">
        <f t="shared" si="20"/>
        <v>6</v>
      </c>
      <c r="V287" s="39" t="s">
        <v>53</v>
      </c>
      <c r="W287" s="39" t="s">
        <v>53</v>
      </c>
      <c r="X287" s="39" t="s">
        <v>53</v>
      </c>
      <c r="Y287" s="39" t="s">
        <v>53</v>
      </c>
      <c r="Z287" s="39" t="s">
        <v>53</v>
      </c>
    </row>
    <row r="288" spans="7:26" x14ac:dyDescent="0.25">
      <c r="G288">
        <f t="shared" si="17"/>
        <v>2047</v>
      </c>
      <c r="H288">
        <f t="shared" si="18"/>
        <v>7</v>
      </c>
      <c r="I288" s="39" t="s">
        <v>53</v>
      </c>
      <c r="J288" s="39" t="s">
        <v>53</v>
      </c>
      <c r="T288">
        <f t="shared" si="19"/>
        <v>2047</v>
      </c>
      <c r="U288">
        <f t="shared" si="20"/>
        <v>7</v>
      </c>
      <c r="V288" s="39" t="s">
        <v>53</v>
      </c>
      <c r="W288" s="39" t="s">
        <v>53</v>
      </c>
      <c r="X288" s="39" t="s">
        <v>53</v>
      </c>
      <c r="Y288" s="39" t="s">
        <v>53</v>
      </c>
      <c r="Z288" s="39" t="s">
        <v>53</v>
      </c>
    </row>
    <row r="289" spans="7:26" x14ac:dyDescent="0.25">
      <c r="G289">
        <f t="shared" si="17"/>
        <v>2047</v>
      </c>
      <c r="H289">
        <f t="shared" si="18"/>
        <v>8</v>
      </c>
      <c r="I289" s="39" t="s">
        <v>53</v>
      </c>
      <c r="J289" s="39" t="s">
        <v>53</v>
      </c>
      <c r="T289">
        <f t="shared" si="19"/>
        <v>2047</v>
      </c>
      <c r="U289">
        <f t="shared" si="20"/>
        <v>8</v>
      </c>
      <c r="V289" s="39" t="s">
        <v>53</v>
      </c>
      <c r="W289" s="39" t="s">
        <v>53</v>
      </c>
      <c r="X289" s="39" t="s">
        <v>53</v>
      </c>
      <c r="Y289" s="39" t="s">
        <v>53</v>
      </c>
      <c r="Z289" s="39" t="s">
        <v>53</v>
      </c>
    </row>
    <row r="290" spans="7:26" x14ac:dyDescent="0.25">
      <c r="G290">
        <f t="shared" si="17"/>
        <v>2047</v>
      </c>
      <c r="H290">
        <f t="shared" si="18"/>
        <v>9</v>
      </c>
      <c r="I290" s="39" t="s">
        <v>53</v>
      </c>
      <c r="J290" s="39" t="s">
        <v>53</v>
      </c>
      <c r="T290">
        <f t="shared" si="19"/>
        <v>2047</v>
      </c>
      <c r="U290">
        <f t="shared" si="20"/>
        <v>9</v>
      </c>
      <c r="V290" s="39" t="s">
        <v>53</v>
      </c>
      <c r="W290" s="39" t="s">
        <v>53</v>
      </c>
      <c r="X290" s="39" t="s">
        <v>53</v>
      </c>
      <c r="Y290" s="39" t="s">
        <v>53</v>
      </c>
      <c r="Z290" s="39" t="s">
        <v>53</v>
      </c>
    </row>
    <row r="291" spans="7:26" x14ac:dyDescent="0.25">
      <c r="G291">
        <f t="shared" si="17"/>
        <v>2047</v>
      </c>
      <c r="H291">
        <f t="shared" si="18"/>
        <v>10</v>
      </c>
      <c r="I291" s="39" t="s">
        <v>53</v>
      </c>
      <c r="J291" s="39" t="s">
        <v>53</v>
      </c>
      <c r="T291">
        <f t="shared" si="19"/>
        <v>2047</v>
      </c>
      <c r="U291">
        <f t="shared" si="20"/>
        <v>10</v>
      </c>
      <c r="V291" s="39" t="s">
        <v>53</v>
      </c>
      <c r="W291" s="39" t="s">
        <v>53</v>
      </c>
      <c r="X291" s="39" t="s">
        <v>53</v>
      </c>
      <c r="Y291" s="39" t="s">
        <v>53</v>
      </c>
      <c r="Z291" s="39" t="s">
        <v>53</v>
      </c>
    </row>
    <row r="292" spans="7:26" x14ac:dyDescent="0.25">
      <c r="G292">
        <f t="shared" si="17"/>
        <v>2047</v>
      </c>
      <c r="H292">
        <f t="shared" si="18"/>
        <v>11</v>
      </c>
      <c r="I292" s="39" t="s">
        <v>53</v>
      </c>
      <c r="J292" s="39" t="s">
        <v>53</v>
      </c>
      <c r="T292">
        <f t="shared" si="19"/>
        <v>2047</v>
      </c>
      <c r="U292">
        <f t="shared" si="20"/>
        <v>11</v>
      </c>
      <c r="V292" s="39" t="s">
        <v>53</v>
      </c>
      <c r="W292" s="39" t="s">
        <v>53</v>
      </c>
      <c r="X292" s="39" t="s">
        <v>53</v>
      </c>
      <c r="Y292" s="39" t="s">
        <v>53</v>
      </c>
      <c r="Z292" s="39" t="s">
        <v>53</v>
      </c>
    </row>
    <row r="293" spans="7:26" x14ac:dyDescent="0.25">
      <c r="G293">
        <f t="shared" si="17"/>
        <v>2047</v>
      </c>
      <c r="H293">
        <f t="shared" si="18"/>
        <v>12</v>
      </c>
      <c r="I293" s="39" t="s">
        <v>53</v>
      </c>
      <c r="J293" s="39" t="s">
        <v>53</v>
      </c>
      <c r="T293">
        <f t="shared" si="19"/>
        <v>2047</v>
      </c>
      <c r="U293">
        <f t="shared" si="20"/>
        <v>12</v>
      </c>
      <c r="V293" s="39" t="s">
        <v>53</v>
      </c>
      <c r="W293" s="39" t="s">
        <v>53</v>
      </c>
      <c r="X293" s="39" t="s">
        <v>53</v>
      </c>
      <c r="Y293" s="39" t="s">
        <v>53</v>
      </c>
      <c r="Z293" s="39" t="s">
        <v>53</v>
      </c>
    </row>
    <row r="294" spans="7:26" x14ac:dyDescent="0.25">
      <c r="G294">
        <f t="shared" si="17"/>
        <v>2048</v>
      </c>
      <c r="H294">
        <f t="shared" si="18"/>
        <v>1</v>
      </c>
      <c r="I294" s="39" t="s">
        <v>53</v>
      </c>
      <c r="J294" s="39" t="s">
        <v>53</v>
      </c>
      <c r="T294">
        <f t="shared" si="19"/>
        <v>2048</v>
      </c>
      <c r="U294">
        <f t="shared" si="20"/>
        <v>1</v>
      </c>
      <c r="V294" s="39" t="s">
        <v>53</v>
      </c>
      <c r="W294" s="39" t="s">
        <v>53</v>
      </c>
      <c r="X294" s="39" t="s">
        <v>53</v>
      </c>
      <c r="Y294" s="39" t="s">
        <v>53</v>
      </c>
      <c r="Z294" s="39" t="s">
        <v>53</v>
      </c>
    </row>
    <row r="295" spans="7:26" x14ac:dyDescent="0.25">
      <c r="G295">
        <f t="shared" si="17"/>
        <v>2048</v>
      </c>
      <c r="H295">
        <f t="shared" si="18"/>
        <v>2</v>
      </c>
      <c r="I295" s="39" t="s">
        <v>53</v>
      </c>
      <c r="J295" s="39" t="s">
        <v>53</v>
      </c>
      <c r="T295">
        <f t="shared" si="19"/>
        <v>2048</v>
      </c>
      <c r="U295">
        <f t="shared" si="20"/>
        <v>2</v>
      </c>
      <c r="V295" s="39" t="s">
        <v>53</v>
      </c>
      <c r="W295" s="39" t="s">
        <v>53</v>
      </c>
      <c r="X295" s="39" t="s">
        <v>53</v>
      </c>
      <c r="Y295" s="39" t="s">
        <v>53</v>
      </c>
      <c r="Z295" s="39" t="s">
        <v>53</v>
      </c>
    </row>
    <row r="296" spans="7:26" x14ac:dyDescent="0.25">
      <c r="G296">
        <f t="shared" si="17"/>
        <v>2048</v>
      </c>
      <c r="H296">
        <f t="shared" si="18"/>
        <v>3</v>
      </c>
      <c r="I296" s="39" t="s">
        <v>53</v>
      </c>
      <c r="J296" s="39" t="s">
        <v>53</v>
      </c>
      <c r="T296">
        <f t="shared" si="19"/>
        <v>2048</v>
      </c>
      <c r="U296">
        <f t="shared" si="20"/>
        <v>3</v>
      </c>
      <c r="V296" s="39" t="s">
        <v>53</v>
      </c>
      <c r="W296" s="39" t="s">
        <v>53</v>
      </c>
      <c r="X296" s="39" t="s">
        <v>53</v>
      </c>
      <c r="Y296" s="39" t="s">
        <v>53</v>
      </c>
      <c r="Z296" s="39" t="s">
        <v>53</v>
      </c>
    </row>
    <row r="297" spans="7:26" x14ac:dyDescent="0.25">
      <c r="G297">
        <f t="shared" si="17"/>
        <v>2048</v>
      </c>
      <c r="H297">
        <f t="shared" si="18"/>
        <v>4</v>
      </c>
      <c r="I297" s="39" t="s">
        <v>53</v>
      </c>
      <c r="J297" s="39" t="s">
        <v>53</v>
      </c>
      <c r="T297">
        <f t="shared" si="19"/>
        <v>2048</v>
      </c>
      <c r="U297">
        <f t="shared" si="20"/>
        <v>4</v>
      </c>
      <c r="V297" s="39" t="s">
        <v>53</v>
      </c>
      <c r="W297" s="39" t="s">
        <v>53</v>
      </c>
      <c r="X297" s="39" t="s">
        <v>53</v>
      </c>
      <c r="Y297" s="39" t="s">
        <v>53</v>
      </c>
      <c r="Z297" s="39" t="s">
        <v>53</v>
      </c>
    </row>
    <row r="298" spans="7:26" x14ac:dyDescent="0.25">
      <c r="G298">
        <f t="shared" si="17"/>
        <v>2048</v>
      </c>
      <c r="H298">
        <f t="shared" si="18"/>
        <v>5</v>
      </c>
      <c r="I298" s="39" t="s">
        <v>53</v>
      </c>
      <c r="J298" s="39" t="s">
        <v>53</v>
      </c>
      <c r="T298">
        <f t="shared" si="19"/>
        <v>2048</v>
      </c>
      <c r="U298">
        <f t="shared" si="20"/>
        <v>5</v>
      </c>
      <c r="V298" s="39" t="s">
        <v>53</v>
      </c>
      <c r="W298" s="39" t="s">
        <v>53</v>
      </c>
      <c r="X298" s="39" t="s">
        <v>53</v>
      </c>
      <c r="Y298" s="39" t="s">
        <v>53</v>
      </c>
      <c r="Z298" s="39" t="s">
        <v>53</v>
      </c>
    </row>
    <row r="299" spans="7:26" x14ac:dyDescent="0.25">
      <c r="G299">
        <f t="shared" si="17"/>
        <v>2048</v>
      </c>
      <c r="H299">
        <f t="shared" si="18"/>
        <v>6</v>
      </c>
      <c r="I299" s="39" t="s">
        <v>53</v>
      </c>
      <c r="J299" s="39" t="s">
        <v>53</v>
      </c>
      <c r="T299">
        <f t="shared" si="19"/>
        <v>2048</v>
      </c>
      <c r="U299">
        <f t="shared" si="20"/>
        <v>6</v>
      </c>
      <c r="V299" s="39" t="s">
        <v>53</v>
      </c>
      <c r="W299" s="39" t="s">
        <v>53</v>
      </c>
      <c r="X299" s="39" t="s">
        <v>53</v>
      </c>
      <c r="Y299" s="39" t="s">
        <v>53</v>
      </c>
      <c r="Z299" s="39" t="s">
        <v>53</v>
      </c>
    </row>
    <row r="300" spans="7:26" x14ac:dyDescent="0.25">
      <c r="G300">
        <f t="shared" si="17"/>
        <v>2048</v>
      </c>
      <c r="H300">
        <f t="shared" si="18"/>
        <v>7</v>
      </c>
      <c r="I300" s="39" t="s">
        <v>53</v>
      </c>
      <c r="J300" s="39" t="s">
        <v>53</v>
      </c>
      <c r="T300">
        <f t="shared" si="19"/>
        <v>2048</v>
      </c>
      <c r="U300">
        <f t="shared" si="20"/>
        <v>7</v>
      </c>
      <c r="V300" s="39" t="s">
        <v>53</v>
      </c>
      <c r="W300" s="39" t="s">
        <v>53</v>
      </c>
      <c r="X300" s="39" t="s">
        <v>53</v>
      </c>
      <c r="Y300" s="39" t="s">
        <v>53</v>
      </c>
      <c r="Z300" s="39" t="s">
        <v>53</v>
      </c>
    </row>
    <row r="301" spans="7:26" x14ac:dyDescent="0.25">
      <c r="G301">
        <f t="shared" si="17"/>
        <v>2048</v>
      </c>
      <c r="H301">
        <f t="shared" si="18"/>
        <v>8</v>
      </c>
      <c r="I301" s="39" t="s">
        <v>53</v>
      </c>
      <c r="J301" s="39" t="s">
        <v>53</v>
      </c>
      <c r="T301">
        <f t="shared" si="19"/>
        <v>2048</v>
      </c>
      <c r="U301">
        <f t="shared" si="20"/>
        <v>8</v>
      </c>
      <c r="V301" s="39" t="s">
        <v>53</v>
      </c>
      <c r="W301" s="39" t="s">
        <v>53</v>
      </c>
      <c r="X301" s="39" t="s">
        <v>53</v>
      </c>
      <c r="Y301" s="39" t="s">
        <v>53</v>
      </c>
      <c r="Z301" s="39" t="s">
        <v>53</v>
      </c>
    </row>
    <row r="302" spans="7:26" x14ac:dyDescent="0.25">
      <c r="G302">
        <f t="shared" si="17"/>
        <v>2048</v>
      </c>
      <c r="H302">
        <f t="shared" si="18"/>
        <v>9</v>
      </c>
      <c r="I302" s="39" t="s">
        <v>53</v>
      </c>
      <c r="J302" s="39" t="s">
        <v>53</v>
      </c>
      <c r="T302">
        <f t="shared" si="19"/>
        <v>2048</v>
      </c>
      <c r="U302">
        <f t="shared" si="20"/>
        <v>9</v>
      </c>
      <c r="V302" s="39" t="s">
        <v>53</v>
      </c>
      <c r="W302" s="39" t="s">
        <v>53</v>
      </c>
      <c r="X302" s="39" t="s">
        <v>53</v>
      </c>
      <c r="Y302" s="39" t="s">
        <v>53</v>
      </c>
      <c r="Z302" s="39" t="s">
        <v>53</v>
      </c>
    </row>
    <row r="303" spans="7:26" x14ac:dyDescent="0.25">
      <c r="G303">
        <f t="shared" si="17"/>
        <v>2048</v>
      </c>
      <c r="H303">
        <f t="shared" si="18"/>
        <v>10</v>
      </c>
      <c r="I303" s="39" t="s">
        <v>53</v>
      </c>
      <c r="J303" s="39" t="s">
        <v>53</v>
      </c>
      <c r="T303">
        <f t="shared" si="19"/>
        <v>2048</v>
      </c>
      <c r="U303">
        <f t="shared" si="20"/>
        <v>10</v>
      </c>
      <c r="V303" s="39" t="s">
        <v>53</v>
      </c>
      <c r="W303" s="39" t="s">
        <v>53</v>
      </c>
      <c r="X303" s="39" t="s">
        <v>53</v>
      </c>
      <c r="Y303" s="39" t="s">
        <v>53</v>
      </c>
      <c r="Z303" s="39" t="s">
        <v>53</v>
      </c>
    </row>
    <row r="304" spans="7:26" x14ac:dyDescent="0.25">
      <c r="G304">
        <f t="shared" si="17"/>
        <v>2048</v>
      </c>
      <c r="H304">
        <f t="shared" si="18"/>
        <v>11</v>
      </c>
      <c r="I304" s="39" t="s">
        <v>53</v>
      </c>
      <c r="J304" s="39" t="s">
        <v>53</v>
      </c>
      <c r="T304">
        <f t="shared" si="19"/>
        <v>2048</v>
      </c>
      <c r="U304">
        <f t="shared" si="20"/>
        <v>11</v>
      </c>
      <c r="V304" s="39" t="s">
        <v>53</v>
      </c>
      <c r="W304" s="39" t="s">
        <v>53</v>
      </c>
      <c r="X304" s="39" t="s">
        <v>53</v>
      </c>
      <c r="Y304" s="39" t="s">
        <v>53</v>
      </c>
      <c r="Z304" s="39" t="s">
        <v>53</v>
      </c>
    </row>
    <row r="305" spans="7:26" x14ac:dyDescent="0.25">
      <c r="G305">
        <f t="shared" si="17"/>
        <v>2048</v>
      </c>
      <c r="H305">
        <f t="shared" si="18"/>
        <v>12</v>
      </c>
      <c r="I305" s="39" t="s">
        <v>53</v>
      </c>
      <c r="J305" s="39" t="s">
        <v>53</v>
      </c>
      <c r="T305">
        <f t="shared" si="19"/>
        <v>2048</v>
      </c>
      <c r="U305">
        <f t="shared" si="20"/>
        <v>12</v>
      </c>
      <c r="V305" s="39" t="s">
        <v>53</v>
      </c>
      <c r="W305" s="39" t="s">
        <v>53</v>
      </c>
      <c r="X305" s="39" t="s">
        <v>53</v>
      </c>
      <c r="Y305" s="39" t="s">
        <v>53</v>
      </c>
      <c r="Z305" s="39" t="s">
        <v>53</v>
      </c>
    </row>
    <row r="306" spans="7:26" x14ac:dyDescent="0.25">
      <c r="G306">
        <f t="shared" si="17"/>
        <v>2049</v>
      </c>
      <c r="H306">
        <f t="shared" si="18"/>
        <v>1</v>
      </c>
      <c r="I306" s="39" t="s">
        <v>53</v>
      </c>
      <c r="J306" s="39" t="s">
        <v>53</v>
      </c>
      <c r="T306">
        <f t="shared" si="19"/>
        <v>2049</v>
      </c>
      <c r="U306">
        <f t="shared" si="20"/>
        <v>1</v>
      </c>
      <c r="V306" s="39" t="s">
        <v>53</v>
      </c>
      <c r="W306" s="39" t="s">
        <v>53</v>
      </c>
      <c r="X306" s="39" t="s">
        <v>53</v>
      </c>
      <c r="Y306" s="39" t="s">
        <v>53</v>
      </c>
      <c r="Z306" s="39" t="s">
        <v>53</v>
      </c>
    </row>
    <row r="307" spans="7:26" x14ac:dyDescent="0.25">
      <c r="G307">
        <f t="shared" si="17"/>
        <v>2049</v>
      </c>
      <c r="H307">
        <f t="shared" si="18"/>
        <v>2</v>
      </c>
      <c r="I307" s="39" t="s">
        <v>53</v>
      </c>
      <c r="J307" s="39" t="s">
        <v>53</v>
      </c>
      <c r="T307">
        <f t="shared" si="19"/>
        <v>2049</v>
      </c>
      <c r="U307">
        <f t="shared" si="20"/>
        <v>2</v>
      </c>
      <c r="V307" s="39" t="s">
        <v>53</v>
      </c>
      <c r="W307" s="39" t="s">
        <v>53</v>
      </c>
      <c r="X307" s="39" t="s">
        <v>53</v>
      </c>
      <c r="Y307" s="39" t="s">
        <v>53</v>
      </c>
      <c r="Z307" s="39" t="s">
        <v>53</v>
      </c>
    </row>
    <row r="308" spans="7:26" x14ac:dyDescent="0.25">
      <c r="G308">
        <f t="shared" si="17"/>
        <v>2049</v>
      </c>
      <c r="H308">
        <f t="shared" si="18"/>
        <v>3</v>
      </c>
      <c r="I308" s="39" t="s">
        <v>53</v>
      </c>
      <c r="J308" s="39" t="s">
        <v>53</v>
      </c>
      <c r="T308">
        <f t="shared" si="19"/>
        <v>2049</v>
      </c>
      <c r="U308">
        <f t="shared" si="20"/>
        <v>3</v>
      </c>
      <c r="V308" s="39" t="s">
        <v>53</v>
      </c>
      <c r="W308" s="39" t="s">
        <v>53</v>
      </c>
      <c r="X308" s="39" t="s">
        <v>53</v>
      </c>
      <c r="Y308" s="39" t="s">
        <v>53</v>
      </c>
      <c r="Z308" s="39" t="s">
        <v>53</v>
      </c>
    </row>
    <row r="309" spans="7:26" x14ac:dyDescent="0.25">
      <c r="G309">
        <f t="shared" si="17"/>
        <v>2049</v>
      </c>
      <c r="H309">
        <f t="shared" si="18"/>
        <v>4</v>
      </c>
      <c r="I309" s="39" t="s">
        <v>53</v>
      </c>
      <c r="J309" s="39" t="s">
        <v>53</v>
      </c>
      <c r="T309">
        <f t="shared" si="19"/>
        <v>2049</v>
      </c>
      <c r="U309">
        <f t="shared" si="20"/>
        <v>4</v>
      </c>
      <c r="V309" s="39" t="s">
        <v>53</v>
      </c>
      <c r="W309" s="39" t="s">
        <v>53</v>
      </c>
      <c r="X309" s="39" t="s">
        <v>53</v>
      </c>
      <c r="Y309" s="39" t="s">
        <v>53</v>
      </c>
      <c r="Z309" s="39" t="s">
        <v>53</v>
      </c>
    </row>
    <row r="310" spans="7:26" x14ac:dyDescent="0.25">
      <c r="G310">
        <f t="shared" si="17"/>
        <v>2049</v>
      </c>
      <c r="H310">
        <f t="shared" si="18"/>
        <v>5</v>
      </c>
      <c r="I310" s="39" t="s">
        <v>53</v>
      </c>
      <c r="J310" s="39" t="s">
        <v>53</v>
      </c>
      <c r="T310">
        <f t="shared" si="19"/>
        <v>2049</v>
      </c>
      <c r="U310">
        <f t="shared" si="20"/>
        <v>5</v>
      </c>
      <c r="V310" s="39" t="s">
        <v>53</v>
      </c>
      <c r="W310" s="39" t="s">
        <v>53</v>
      </c>
      <c r="X310" s="39" t="s">
        <v>53</v>
      </c>
      <c r="Y310" s="39" t="s">
        <v>53</v>
      </c>
      <c r="Z310" s="39" t="s">
        <v>53</v>
      </c>
    </row>
    <row r="311" spans="7:26" x14ac:dyDescent="0.25">
      <c r="G311">
        <f t="shared" si="17"/>
        <v>2049</v>
      </c>
      <c r="H311">
        <f t="shared" si="18"/>
        <v>6</v>
      </c>
      <c r="I311" s="39" t="s">
        <v>53</v>
      </c>
      <c r="J311" s="39" t="s">
        <v>53</v>
      </c>
      <c r="T311">
        <f t="shared" si="19"/>
        <v>2049</v>
      </c>
      <c r="U311">
        <f t="shared" si="20"/>
        <v>6</v>
      </c>
      <c r="V311" s="39" t="s">
        <v>53</v>
      </c>
      <c r="W311" s="39" t="s">
        <v>53</v>
      </c>
      <c r="X311" s="39" t="s">
        <v>53</v>
      </c>
      <c r="Y311" s="39" t="s">
        <v>53</v>
      </c>
      <c r="Z311" s="39" t="s">
        <v>53</v>
      </c>
    </row>
    <row r="312" spans="7:26" x14ac:dyDescent="0.25">
      <c r="G312">
        <f t="shared" si="17"/>
        <v>2049</v>
      </c>
      <c r="H312">
        <f t="shared" si="18"/>
        <v>7</v>
      </c>
      <c r="I312" s="39" t="s">
        <v>53</v>
      </c>
      <c r="J312" s="39" t="s">
        <v>53</v>
      </c>
      <c r="T312">
        <f t="shared" si="19"/>
        <v>2049</v>
      </c>
      <c r="U312">
        <f t="shared" si="20"/>
        <v>7</v>
      </c>
      <c r="V312" s="39" t="s">
        <v>53</v>
      </c>
      <c r="W312" s="39" t="s">
        <v>53</v>
      </c>
      <c r="X312" s="39" t="s">
        <v>53</v>
      </c>
      <c r="Y312" s="39" t="s">
        <v>53</v>
      </c>
      <c r="Z312" s="39" t="s">
        <v>53</v>
      </c>
    </row>
    <row r="313" spans="7:26" x14ac:dyDescent="0.25">
      <c r="G313">
        <f t="shared" si="17"/>
        <v>2049</v>
      </c>
      <c r="H313">
        <f t="shared" si="18"/>
        <v>8</v>
      </c>
      <c r="I313" s="39" t="s">
        <v>53</v>
      </c>
      <c r="J313" s="39" t="s">
        <v>53</v>
      </c>
      <c r="T313">
        <f t="shared" si="19"/>
        <v>2049</v>
      </c>
      <c r="U313">
        <f t="shared" si="20"/>
        <v>8</v>
      </c>
      <c r="V313" s="39" t="s">
        <v>53</v>
      </c>
      <c r="W313" s="39" t="s">
        <v>53</v>
      </c>
      <c r="X313" s="39" t="s">
        <v>53</v>
      </c>
      <c r="Y313" s="39" t="s">
        <v>53</v>
      </c>
      <c r="Z313" s="39" t="s">
        <v>53</v>
      </c>
    </row>
    <row r="314" spans="7:26" x14ac:dyDescent="0.25">
      <c r="G314">
        <f t="shared" si="17"/>
        <v>2049</v>
      </c>
      <c r="H314">
        <f t="shared" si="18"/>
        <v>9</v>
      </c>
      <c r="I314" s="39" t="s">
        <v>53</v>
      </c>
      <c r="J314" s="39" t="s">
        <v>53</v>
      </c>
      <c r="T314">
        <f t="shared" si="19"/>
        <v>2049</v>
      </c>
      <c r="U314">
        <f t="shared" si="20"/>
        <v>9</v>
      </c>
      <c r="V314" s="39" t="s">
        <v>53</v>
      </c>
      <c r="W314" s="39" t="s">
        <v>53</v>
      </c>
      <c r="X314" s="39" t="s">
        <v>53</v>
      </c>
      <c r="Y314" s="39" t="s">
        <v>53</v>
      </c>
      <c r="Z314" s="39" t="s">
        <v>53</v>
      </c>
    </row>
    <row r="315" spans="7:26" x14ac:dyDescent="0.25">
      <c r="G315">
        <f t="shared" si="17"/>
        <v>2049</v>
      </c>
      <c r="H315">
        <f t="shared" si="18"/>
        <v>10</v>
      </c>
      <c r="I315" s="39" t="s">
        <v>53</v>
      </c>
      <c r="J315" s="39" t="s">
        <v>53</v>
      </c>
      <c r="T315">
        <f t="shared" si="19"/>
        <v>2049</v>
      </c>
      <c r="U315">
        <f t="shared" si="20"/>
        <v>10</v>
      </c>
      <c r="V315" s="39" t="s">
        <v>53</v>
      </c>
      <c r="W315" s="39" t="s">
        <v>53</v>
      </c>
      <c r="X315" s="39" t="s">
        <v>53</v>
      </c>
      <c r="Y315" s="39" t="s">
        <v>53</v>
      </c>
      <c r="Z315" s="39" t="s">
        <v>53</v>
      </c>
    </row>
    <row r="316" spans="7:26" x14ac:dyDescent="0.25">
      <c r="G316">
        <f t="shared" si="17"/>
        <v>2049</v>
      </c>
      <c r="H316">
        <f t="shared" si="18"/>
        <v>11</v>
      </c>
      <c r="I316" s="39" t="s">
        <v>53</v>
      </c>
      <c r="J316" s="39" t="s">
        <v>53</v>
      </c>
      <c r="T316">
        <f t="shared" si="19"/>
        <v>2049</v>
      </c>
      <c r="U316">
        <f t="shared" si="20"/>
        <v>11</v>
      </c>
      <c r="V316" s="39" t="s">
        <v>53</v>
      </c>
      <c r="W316" s="39" t="s">
        <v>53</v>
      </c>
      <c r="X316" s="39" t="s">
        <v>53</v>
      </c>
      <c r="Y316" s="39" t="s">
        <v>53</v>
      </c>
      <c r="Z316" s="39" t="s">
        <v>53</v>
      </c>
    </row>
    <row r="317" spans="7:26" x14ac:dyDescent="0.25">
      <c r="G317">
        <f t="shared" si="17"/>
        <v>2049</v>
      </c>
      <c r="H317">
        <f t="shared" si="18"/>
        <v>12</v>
      </c>
      <c r="I317" s="39" t="s">
        <v>53</v>
      </c>
      <c r="J317" s="39" t="s">
        <v>53</v>
      </c>
      <c r="T317">
        <f t="shared" si="19"/>
        <v>2049</v>
      </c>
      <c r="U317">
        <f t="shared" si="20"/>
        <v>12</v>
      </c>
      <c r="V317" s="39" t="s">
        <v>53</v>
      </c>
      <c r="W317" s="39" t="s">
        <v>53</v>
      </c>
      <c r="X317" s="39" t="s">
        <v>53</v>
      </c>
      <c r="Y317" s="39" t="s">
        <v>53</v>
      </c>
      <c r="Z317" s="39" t="s">
        <v>53</v>
      </c>
    </row>
    <row r="318" spans="7:26" x14ac:dyDescent="0.25">
      <c r="G318">
        <f t="shared" si="17"/>
        <v>2050</v>
      </c>
      <c r="H318">
        <f t="shared" si="18"/>
        <v>1</v>
      </c>
      <c r="I318" s="39" t="s">
        <v>53</v>
      </c>
      <c r="J318" s="39" t="s">
        <v>53</v>
      </c>
      <c r="T318">
        <f t="shared" si="19"/>
        <v>2050</v>
      </c>
      <c r="U318">
        <f t="shared" si="20"/>
        <v>1</v>
      </c>
      <c r="V318" s="39" t="s">
        <v>53</v>
      </c>
      <c r="W318" s="39" t="s">
        <v>53</v>
      </c>
      <c r="X318" s="39" t="s">
        <v>53</v>
      </c>
      <c r="Y318" s="39" t="s">
        <v>53</v>
      </c>
      <c r="Z318" s="39" t="s">
        <v>53</v>
      </c>
    </row>
    <row r="319" spans="7:26" x14ac:dyDescent="0.25">
      <c r="G319">
        <f t="shared" si="17"/>
        <v>2050</v>
      </c>
      <c r="H319">
        <f t="shared" si="18"/>
        <v>2</v>
      </c>
      <c r="I319" s="39" t="s">
        <v>53</v>
      </c>
      <c r="J319" s="39" t="s">
        <v>53</v>
      </c>
      <c r="T319">
        <f t="shared" si="19"/>
        <v>2050</v>
      </c>
      <c r="U319">
        <f t="shared" si="20"/>
        <v>2</v>
      </c>
      <c r="V319" s="39" t="s">
        <v>53</v>
      </c>
      <c r="W319" s="39" t="s">
        <v>53</v>
      </c>
      <c r="X319" s="39" t="s">
        <v>53</v>
      </c>
      <c r="Y319" s="39" t="s">
        <v>53</v>
      </c>
      <c r="Z319" s="39" t="s">
        <v>53</v>
      </c>
    </row>
    <row r="320" spans="7:26" x14ac:dyDescent="0.25">
      <c r="G320">
        <f t="shared" si="17"/>
        <v>2050</v>
      </c>
      <c r="H320">
        <f t="shared" si="18"/>
        <v>3</v>
      </c>
      <c r="I320" s="39" t="s">
        <v>53</v>
      </c>
      <c r="J320" s="39" t="s">
        <v>53</v>
      </c>
      <c r="T320">
        <f t="shared" si="19"/>
        <v>2050</v>
      </c>
      <c r="U320">
        <f t="shared" si="20"/>
        <v>3</v>
      </c>
      <c r="V320" s="39" t="s">
        <v>53</v>
      </c>
      <c r="W320" s="39" t="s">
        <v>53</v>
      </c>
      <c r="X320" s="39" t="s">
        <v>53</v>
      </c>
      <c r="Y320" s="39" t="s">
        <v>53</v>
      </c>
      <c r="Z320" s="39" t="s">
        <v>53</v>
      </c>
    </row>
    <row r="321" spans="7:26" x14ac:dyDescent="0.25">
      <c r="G321">
        <f t="shared" si="17"/>
        <v>2050</v>
      </c>
      <c r="H321">
        <f t="shared" si="18"/>
        <v>4</v>
      </c>
      <c r="I321" s="39" t="s">
        <v>53</v>
      </c>
      <c r="J321" s="39" t="s">
        <v>53</v>
      </c>
      <c r="T321">
        <f t="shared" si="19"/>
        <v>2050</v>
      </c>
      <c r="U321">
        <f t="shared" si="20"/>
        <v>4</v>
      </c>
      <c r="V321" s="39" t="s">
        <v>53</v>
      </c>
      <c r="W321" s="39" t="s">
        <v>53</v>
      </c>
      <c r="X321" s="39" t="s">
        <v>53</v>
      </c>
      <c r="Y321" s="39" t="s">
        <v>53</v>
      </c>
      <c r="Z321" s="39" t="s">
        <v>53</v>
      </c>
    </row>
    <row r="322" spans="7:26" x14ac:dyDescent="0.25">
      <c r="G322">
        <f t="shared" si="17"/>
        <v>2050</v>
      </c>
      <c r="H322">
        <f t="shared" si="18"/>
        <v>5</v>
      </c>
      <c r="I322" s="39" t="s">
        <v>53</v>
      </c>
      <c r="J322" s="39" t="s">
        <v>53</v>
      </c>
      <c r="T322">
        <f t="shared" si="19"/>
        <v>2050</v>
      </c>
      <c r="U322">
        <f t="shared" si="20"/>
        <v>5</v>
      </c>
      <c r="V322" s="39" t="s">
        <v>53</v>
      </c>
      <c r="W322" s="39" t="s">
        <v>53</v>
      </c>
      <c r="X322" s="39" t="s">
        <v>53</v>
      </c>
      <c r="Y322" s="39" t="s">
        <v>53</v>
      </c>
      <c r="Z322" s="39" t="s">
        <v>53</v>
      </c>
    </row>
    <row r="323" spans="7:26" x14ac:dyDescent="0.25">
      <c r="G323">
        <f t="shared" si="17"/>
        <v>2050</v>
      </c>
      <c r="H323">
        <f t="shared" si="18"/>
        <v>6</v>
      </c>
      <c r="I323" s="39" t="s">
        <v>53</v>
      </c>
      <c r="J323" s="39" t="s">
        <v>53</v>
      </c>
      <c r="T323">
        <f t="shared" si="19"/>
        <v>2050</v>
      </c>
      <c r="U323">
        <f t="shared" si="20"/>
        <v>6</v>
      </c>
      <c r="V323" s="39" t="s">
        <v>53</v>
      </c>
      <c r="W323" s="39" t="s">
        <v>53</v>
      </c>
      <c r="X323" s="39" t="s">
        <v>53</v>
      </c>
      <c r="Y323" s="39" t="s">
        <v>53</v>
      </c>
      <c r="Z323" s="39" t="s">
        <v>53</v>
      </c>
    </row>
    <row r="324" spans="7:26" x14ac:dyDescent="0.25">
      <c r="G324">
        <f t="shared" si="17"/>
        <v>2050</v>
      </c>
      <c r="H324">
        <f t="shared" si="18"/>
        <v>7</v>
      </c>
      <c r="I324" s="39" t="s">
        <v>53</v>
      </c>
      <c r="J324" s="39" t="s">
        <v>53</v>
      </c>
      <c r="T324">
        <f t="shared" si="19"/>
        <v>2050</v>
      </c>
      <c r="U324">
        <f t="shared" si="20"/>
        <v>7</v>
      </c>
      <c r="V324" s="39" t="s">
        <v>53</v>
      </c>
      <c r="W324" s="39" t="s">
        <v>53</v>
      </c>
      <c r="X324" s="39" t="s">
        <v>53</v>
      </c>
      <c r="Y324" s="39" t="s">
        <v>53</v>
      </c>
      <c r="Z324" s="39" t="s">
        <v>53</v>
      </c>
    </row>
    <row r="325" spans="7:26" x14ac:dyDescent="0.25">
      <c r="G325">
        <f t="shared" si="17"/>
        <v>2050</v>
      </c>
      <c r="H325">
        <f t="shared" si="18"/>
        <v>8</v>
      </c>
      <c r="I325" s="39" t="s">
        <v>53</v>
      </c>
      <c r="J325" s="39" t="s">
        <v>53</v>
      </c>
      <c r="T325">
        <f t="shared" si="19"/>
        <v>2050</v>
      </c>
      <c r="U325">
        <f t="shared" si="20"/>
        <v>8</v>
      </c>
      <c r="V325" s="39" t="s">
        <v>53</v>
      </c>
      <c r="W325" s="39" t="s">
        <v>53</v>
      </c>
      <c r="X325" s="39" t="s">
        <v>53</v>
      </c>
      <c r="Y325" s="39" t="s">
        <v>53</v>
      </c>
      <c r="Z325" s="39" t="s">
        <v>53</v>
      </c>
    </row>
    <row r="326" spans="7:26" x14ac:dyDescent="0.25">
      <c r="G326">
        <f t="shared" si="17"/>
        <v>2050</v>
      </c>
      <c r="H326">
        <f t="shared" si="18"/>
        <v>9</v>
      </c>
      <c r="I326" s="39" t="s">
        <v>53</v>
      </c>
      <c r="J326" s="39" t="s">
        <v>53</v>
      </c>
      <c r="T326">
        <f t="shared" si="19"/>
        <v>2050</v>
      </c>
      <c r="U326">
        <f t="shared" si="20"/>
        <v>9</v>
      </c>
      <c r="V326" s="39" t="s">
        <v>53</v>
      </c>
      <c r="W326" s="39" t="s">
        <v>53</v>
      </c>
      <c r="X326" s="39" t="s">
        <v>53</v>
      </c>
      <c r="Y326" s="39" t="s">
        <v>53</v>
      </c>
      <c r="Z326" s="39" t="s">
        <v>53</v>
      </c>
    </row>
    <row r="327" spans="7:26" x14ac:dyDescent="0.25">
      <c r="G327">
        <f t="shared" si="17"/>
        <v>2050</v>
      </c>
      <c r="H327">
        <f t="shared" si="18"/>
        <v>10</v>
      </c>
      <c r="I327" s="39" t="s">
        <v>53</v>
      </c>
      <c r="J327" s="39" t="s">
        <v>53</v>
      </c>
      <c r="T327">
        <f t="shared" si="19"/>
        <v>2050</v>
      </c>
      <c r="U327">
        <f t="shared" si="20"/>
        <v>10</v>
      </c>
      <c r="V327" s="39" t="s">
        <v>53</v>
      </c>
      <c r="W327" s="39" t="s">
        <v>53</v>
      </c>
      <c r="X327" s="39" t="s">
        <v>53</v>
      </c>
      <c r="Y327" s="39" t="s">
        <v>53</v>
      </c>
      <c r="Z327" s="39" t="s">
        <v>53</v>
      </c>
    </row>
    <row r="328" spans="7:26" x14ac:dyDescent="0.25">
      <c r="G328">
        <f t="shared" si="17"/>
        <v>2050</v>
      </c>
      <c r="H328">
        <f t="shared" si="18"/>
        <v>11</v>
      </c>
      <c r="I328" s="39" t="s">
        <v>53</v>
      </c>
      <c r="J328" s="39" t="s">
        <v>53</v>
      </c>
      <c r="T328">
        <f t="shared" si="19"/>
        <v>2050</v>
      </c>
      <c r="U328">
        <f t="shared" si="20"/>
        <v>11</v>
      </c>
      <c r="V328" s="39" t="s">
        <v>53</v>
      </c>
      <c r="W328" s="39" t="s">
        <v>53</v>
      </c>
      <c r="X328" s="39" t="s">
        <v>53</v>
      </c>
      <c r="Y328" s="39" t="s">
        <v>53</v>
      </c>
      <c r="Z328" s="39" t="s">
        <v>53</v>
      </c>
    </row>
    <row r="329" spans="7:26" x14ac:dyDescent="0.25">
      <c r="G329">
        <f t="shared" si="17"/>
        <v>2050</v>
      </c>
      <c r="H329">
        <f t="shared" si="18"/>
        <v>12</v>
      </c>
      <c r="I329" s="39" t="s">
        <v>53</v>
      </c>
      <c r="J329" s="39" t="s">
        <v>53</v>
      </c>
      <c r="T329">
        <f t="shared" si="19"/>
        <v>2050</v>
      </c>
      <c r="U329">
        <f t="shared" si="20"/>
        <v>12</v>
      </c>
      <c r="V329" s="39" t="s">
        <v>53</v>
      </c>
      <c r="W329" s="39" t="s">
        <v>53</v>
      </c>
      <c r="X329" s="39" t="s">
        <v>53</v>
      </c>
      <c r="Y329" s="39" t="s">
        <v>53</v>
      </c>
      <c r="Z329" s="39" t="s">
        <v>53</v>
      </c>
    </row>
    <row r="330" spans="7:26" x14ac:dyDescent="0.25">
      <c r="I330" s="8"/>
      <c r="J330" s="8"/>
      <c r="V330" s="8"/>
      <c r="W330" s="8"/>
      <c r="X330" s="8"/>
      <c r="Y330" s="8"/>
      <c r="Z330" s="8"/>
    </row>
    <row r="331" spans="7:26" x14ac:dyDescent="0.25">
      <c r="I331" s="8"/>
      <c r="J331" s="8"/>
      <c r="V331" s="8"/>
      <c r="W331" s="8"/>
      <c r="X331" s="8"/>
      <c r="Y331" s="8"/>
      <c r="Z331" s="8"/>
    </row>
    <row r="332" spans="7:26" x14ac:dyDescent="0.25">
      <c r="I332" s="8"/>
      <c r="J332" s="8"/>
      <c r="V332" s="8"/>
      <c r="W332" s="8"/>
      <c r="X332" s="8"/>
      <c r="Y332" s="8"/>
      <c r="Z332" s="8"/>
    </row>
    <row r="333" spans="7:26" x14ac:dyDescent="0.25">
      <c r="I333" s="8"/>
      <c r="J333" s="8"/>
      <c r="V333" s="8"/>
      <c r="W333" s="8"/>
      <c r="X333" s="8"/>
      <c r="Y333" s="8"/>
      <c r="Z333" s="8"/>
    </row>
    <row r="334" spans="7:26" x14ac:dyDescent="0.25">
      <c r="I334" s="8"/>
      <c r="J334" s="8"/>
      <c r="V334" s="8"/>
      <c r="W334" s="8"/>
      <c r="X334" s="8"/>
      <c r="Y334" s="8"/>
      <c r="Z334" s="8"/>
    </row>
    <row r="335" spans="7:26" x14ac:dyDescent="0.25">
      <c r="I335" s="8"/>
      <c r="J335" s="8"/>
      <c r="V335" s="8"/>
      <c r="W335" s="8"/>
      <c r="X335" s="8"/>
      <c r="Y335" s="8"/>
      <c r="Z335" s="8"/>
    </row>
    <row r="336" spans="7:26" x14ac:dyDescent="0.25">
      <c r="I336" s="8"/>
      <c r="J336" s="8"/>
      <c r="V336" s="8"/>
      <c r="W336" s="8"/>
      <c r="X336" s="8"/>
      <c r="Y336" s="8"/>
      <c r="Z336" s="8"/>
    </row>
    <row r="337" spans="9:26" x14ac:dyDescent="0.25">
      <c r="I337" s="8"/>
      <c r="J337" s="8"/>
      <c r="V337" s="8"/>
      <c r="W337" s="8"/>
      <c r="X337" s="8"/>
      <c r="Y337" s="8"/>
      <c r="Z337" s="8"/>
    </row>
    <row r="338" spans="9:26" x14ac:dyDescent="0.25">
      <c r="I338" s="8"/>
      <c r="J338" s="8"/>
      <c r="V338" s="8"/>
      <c r="W338" s="8"/>
      <c r="X338" s="8"/>
      <c r="Y338" s="8"/>
      <c r="Z338" s="8"/>
    </row>
    <row r="339" spans="9:26" x14ac:dyDescent="0.25">
      <c r="I339" s="8"/>
      <c r="J339" s="8"/>
      <c r="V339" s="8"/>
      <c r="W339" s="8"/>
      <c r="X339" s="8"/>
      <c r="Y339" s="8"/>
      <c r="Z339" s="8"/>
    </row>
    <row r="340" spans="9:26" x14ac:dyDescent="0.25">
      <c r="I340" s="8"/>
      <c r="J340" s="8"/>
      <c r="V340" s="8"/>
      <c r="W340" s="8"/>
      <c r="X340" s="8"/>
      <c r="Y340" s="8"/>
      <c r="Z340" s="8"/>
    </row>
    <row r="341" spans="9:26" x14ac:dyDescent="0.25">
      <c r="I341" s="8"/>
      <c r="J341" s="8"/>
      <c r="V341" s="8"/>
      <c r="W341" s="8"/>
      <c r="X341" s="8"/>
      <c r="Y341" s="8"/>
      <c r="Z341" s="8"/>
    </row>
    <row r="342" spans="9:26" x14ac:dyDescent="0.25">
      <c r="I342" s="8"/>
      <c r="J342" s="8"/>
      <c r="V342" s="8"/>
      <c r="W342" s="8"/>
      <c r="X342" s="8"/>
      <c r="Y342" s="8"/>
      <c r="Z342" s="8"/>
    </row>
    <row r="343" spans="9:26" x14ac:dyDescent="0.25">
      <c r="I343" s="8"/>
      <c r="J343" s="8"/>
      <c r="V343" s="8"/>
      <c r="W343" s="8"/>
      <c r="X343" s="8"/>
      <c r="Y343" s="8"/>
      <c r="Z343" s="8"/>
    </row>
    <row r="344" spans="9:26" x14ac:dyDescent="0.25">
      <c r="I344" s="8"/>
      <c r="J344" s="8"/>
      <c r="V344" s="8"/>
      <c r="W344" s="8"/>
      <c r="X344" s="8"/>
      <c r="Y344" s="8"/>
      <c r="Z344" s="8"/>
    </row>
    <row r="345" spans="9:26" x14ac:dyDescent="0.25">
      <c r="I345" s="8"/>
      <c r="J345" s="8"/>
      <c r="V345" s="8"/>
      <c r="W345" s="8"/>
      <c r="X345" s="8"/>
      <c r="Y345" s="8"/>
      <c r="Z345" s="8"/>
    </row>
    <row r="346" spans="9:26" x14ac:dyDescent="0.25">
      <c r="I346" s="8"/>
      <c r="J346" s="8"/>
      <c r="V346" s="8"/>
      <c r="W346" s="8"/>
      <c r="X346" s="8"/>
      <c r="Y346" s="8"/>
      <c r="Z346" s="8"/>
    </row>
    <row r="347" spans="9:26" x14ac:dyDescent="0.25">
      <c r="I347" s="8"/>
      <c r="J347" s="8"/>
      <c r="V347" s="8"/>
      <c r="W347" s="8"/>
      <c r="X347" s="8"/>
      <c r="Y347" s="8"/>
      <c r="Z347" s="8"/>
    </row>
    <row r="348" spans="9:26" x14ac:dyDescent="0.25">
      <c r="I348" s="8"/>
      <c r="J348" s="8"/>
      <c r="V348" s="8"/>
      <c r="W348" s="8"/>
      <c r="X348" s="8"/>
      <c r="Y348" s="8"/>
      <c r="Z348" s="8"/>
    </row>
    <row r="349" spans="9:26" x14ac:dyDescent="0.25">
      <c r="I349" s="8"/>
      <c r="J349" s="8"/>
      <c r="V349" s="8"/>
      <c r="W349" s="8"/>
      <c r="X349" s="8"/>
      <c r="Y349" s="8"/>
      <c r="Z349" s="8"/>
    </row>
    <row r="350" spans="9:26" x14ac:dyDescent="0.25">
      <c r="I350" s="8"/>
      <c r="J350" s="8"/>
      <c r="V350" s="8"/>
      <c r="W350" s="8"/>
      <c r="X350" s="8"/>
      <c r="Y350" s="8"/>
      <c r="Z350" s="8"/>
    </row>
    <row r="351" spans="9:26" x14ac:dyDescent="0.25">
      <c r="I351" s="8"/>
      <c r="J351" s="8"/>
      <c r="V351" s="8"/>
      <c r="W351" s="8"/>
      <c r="X351" s="8"/>
      <c r="Y351" s="8"/>
      <c r="Z351" s="8"/>
    </row>
    <row r="352" spans="9:26" x14ac:dyDescent="0.25">
      <c r="I352" s="8"/>
      <c r="J352" s="8"/>
      <c r="V352" s="8"/>
      <c r="W352" s="8"/>
      <c r="X352" s="8"/>
      <c r="Y352" s="8"/>
      <c r="Z352" s="8"/>
    </row>
    <row r="353" spans="9:26" x14ac:dyDescent="0.25">
      <c r="I353" s="8"/>
      <c r="J353" s="8"/>
      <c r="V353" s="8"/>
      <c r="W353" s="8"/>
      <c r="X353" s="8"/>
      <c r="Y353" s="8"/>
      <c r="Z353" s="8"/>
    </row>
    <row r="354" spans="9:26" x14ac:dyDescent="0.25">
      <c r="I354" s="8"/>
      <c r="J354" s="8"/>
      <c r="V354" s="8"/>
      <c r="W354" s="8"/>
      <c r="X354" s="8"/>
      <c r="Y354" s="8"/>
      <c r="Z354" s="8"/>
    </row>
    <row r="355" spans="9:26" x14ac:dyDescent="0.25">
      <c r="I355" s="8"/>
      <c r="J355" s="8"/>
      <c r="V355" s="8"/>
      <c r="W355" s="8"/>
      <c r="X355" s="8"/>
      <c r="Y355" s="8"/>
      <c r="Z355" s="8"/>
    </row>
    <row r="356" spans="9:26" x14ac:dyDescent="0.25">
      <c r="I356" s="8"/>
      <c r="J356" s="8"/>
      <c r="V356" s="8"/>
      <c r="W356" s="8"/>
      <c r="X356" s="8"/>
      <c r="Y356" s="8"/>
      <c r="Z356" s="8"/>
    </row>
    <row r="357" spans="9:26" x14ac:dyDescent="0.25">
      <c r="I357" s="8"/>
      <c r="J357" s="8"/>
      <c r="V357" s="8"/>
      <c r="W357" s="8"/>
      <c r="X357" s="8"/>
      <c r="Y357" s="8"/>
      <c r="Z357" s="8"/>
    </row>
    <row r="358" spans="9:26" x14ac:dyDescent="0.25">
      <c r="I358" s="8"/>
      <c r="J358" s="8"/>
      <c r="V358" s="8"/>
      <c r="W358" s="8"/>
      <c r="X358" s="8"/>
      <c r="Y358" s="8"/>
      <c r="Z358" s="8"/>
    </row>
    <row r="359" spans="9:26" x14ac:dyDescent="0.25">
      <c r="I359" s="8"/>
      <c r="J359" s="8"/>
      <c r="V359" s="8"/>
      <c r="W359" s="8"/>
      <c r="X359" s="8"/>
      <c r="Y359" s="8"/>
      <c r="Z359" s="8"/>
    </row>
    <row r="360" spans="9:26" x14ac:dyDescent="0.25">
      <c r="I360" s="8"/>
      <c r="J360" s="8"/>
      <c r="V360" s="8"/>
      <c r="W360" s="8"/>
      <c r="X360" s="8"/>
      <c r="Y360" s="8"/>
      <c r="Z360" s="8"/>
    </row>
    <row r="361" spans="9:26" x14ac:dyDescent="0.25">
      <c r="I361" s="8"/>
      <c r="J361" s="8"/>
      <c r="V361" s="8"/>
      <c r="W361" s="8"/>
      <c r="X361" s="8"/>
      <c r="Y361" s="8"/>
      <c r="Z361" s="8"/>
    </row>
    <row r="362" spans="9:26" x14ac:dyDescent="0.25">
      <c r="I362" s="8"/>
      <c r="J362" s="8"/>
      <c r="V362" s="8"/>
      <c r="W362" s="8"/>
      <c r="X362" s="8"/>
      <c r="Y362" s="8"/>
      <c r="Z362" s="8"/>
    </row>
    <row r="363" spans="9:26" x14ac:dyDescent="0.25">
      <c r="I363" s="8"/>
      <c r="J363" s="8"/>
      <c r="V363" s="8"/>
      <c r="W363" s="8"/>
      <c r="X363" s="8"/>
      <c r="Y363" s="8"/>
      <c r="Z363" s="8"/>
    </row>
    <row r="364" spans="9:26" x14ac:dyDescent="0.25">
      <c r="I364" s="8"/>
      <c r="J364" s="8"/>
      <c r="V364" s="8"/>
      <c r="W364" s="8"/>
      <c r="X364" s="8"/>
      <c r="Y364" s="8"/>
      <c r="Z364" s="8"/>
    </row>
    <row r="365" spans="9:26" x14ac:dyDescent="0.25">
      <c r="I365" s="8"/>
      <c r="J365" s="8"/>
      <c r="V365" s="8"/>
      <c r="W365" s="8"/>
      <c r="X365" s="8"/>
      <c r="Y365" s="8"/>
      <c r="Z365" s="8"/>
    </row>
    <row r="366" spans="9:26" x14ac:dyDescent="0.25">
      <c r="I366" s="8"/>
      <c r="J366" s="8"/>
      <c r="V366" s="8"/>
      <c r="W366" s="8"/>
      <c r="X366" s="8"/>
      <c r="Y366" s="8"/>
      <c r="Z366" s="8"/>
    </row>
    <row r="367" spans="9:26" x14ac:dyDescent="0.25">
      <c r="I367" s="8"/>
      <c r="J367" s="8"/>
      <c r="V367" s="8"/>
      <c r="W367" s="8"/>
      <c r="X367" s="8"/>
      <c r="Y367" s="8"/>
      <c r="Z367" s="8"/>
    </row>
    <row r="368" spans="9:26" x14ac:dyDescent="0.25">
      <c r="I368" s="8"/>
      <c r="J368" s="8"/>
      <c r="V368" s="8"/>
      <c r="W368" s="8"/>
      <c r="X368" s="8"/>
      <c r="Y368" s="8"/>
      <c r="Z368" s="8"/>
    </row>
    <row r="369" spans="9:26" x14ac:dyDescent="0.25">
      <c r="I369" s="8"/>
      <c r="J369" s="8"/>
      <c r="V369" s="8"/>
      <c r="W369" s="8"/>
      <c r="X369" s="8"/>
      <c r="Y369" s="8"/>
      <c r="Z369" s="8"/>
    </row>
    <row r="370" spans="9:26" x14ac:dyDescent="0.25">
      <c r="I370" s="8"/>
      <c r="J370" s="8"/>
      <c r="V370" s="8"/>
      <c r="W370" s="8"/>
      <c r="X370" s="8"/>
      <c r="Y370" s="8"/>
      <c r="Z370" s="8"/>
    </row>
    <row r="371" spans="9:26" x14ac:dyDescent="0.25">
      <c r="I371" s="8"/>
      <c r="J371" s="8"/>
      <c r="V371" s="8"/>
      <c r="W371" s="8"/>
      <c r="X371" s="8"/>
      <c r="Y371" s="8"/>
      <c r="Z371" s="8"/>
    </row>
    <row r="372" spans="9:26" x14ac:dyDescent="0.25">
      <c r="I372" s="8"/>
      <c r="J372" s="8"/>
      <c r="V372" s="8"/>
      <c r="W372" s="8"/>
      <c r="X372" s="8"/>
      <c r="Y372" s="8"/>
      <c r="Z372" s="8"/>
    </row>
    <row r="373" spans="9:26" x14ac:dyDescent="0.25">
      <c r="I373" s="8"/>
      <c r="J373" s="8"/>
      <c r="V373" s="8"/>
      <c r="W373" s="8"/>
      <c r="X373" s="8"/>
      <c r="Y373" s="8"/>
      <c r="Z373" s="8"/>
    </row>
    <row r="374" spans="9:26" x14ac:dyDescent="0.25">
      <c r="I374" s="8"/>
      <c r="J374" s="8"/>
      <c r="V374" s="8"/>
      <c r="W374" s="8"/>
      <c r="X374" s="8"/>
      <c r="Y374" s="8"/>
      <c r="Z374" s="8"/>
    </row>
    <row r="375" spans="9:26" x14ac:dyDescent="0.25">
      <c r="I375" s="8"/>
      <c r="J375" s="8"/>
      <c r="V375" s="8"/>
      <c r="W375" s="8"/>
      <c r="X375" s="8"/>
      <c r="Y375" s="8"/>
      <c r="Z375" s="8"/>
    </row>
    <row r="376" spans="9:26" x14ac:dyDescent="0.25">
      <c r="I376" s="8"/>
      <c r="J376" s="8"/>
      <c r="V376" s="8"/>
      <c r="W376" s="8"/>
      <c r="X376" s="8"/>
      <c r="Y376" s="8"/>
      <c r="Z376" s="8"/>
    </row>
    <row r="377" spans="9:26" x14ac:dyDescent="0.25">
      <c r="I377" s="8"/>
      <c r="J377" s="8"/>
      <c r="V377" s="8"/>
      <c r="W377" s="8"/>
      <c r="X377" s="8"/>
      <c r="Y377" s="8"/>
      <c r="Z377" s="8"/>
    </row>
    <row r="378" spans="9:26" x14ac:dyDescent="0.25">
      <c r="I378" s="8"/>
      <c r="J378" s="8"/>
      <c r="V378" s="8"/>
      <c r="W378" s="8"/>
      <c r="X378" s="8"/>
      <c r="Y378" s="8"/>
      <c r="Z378" s="8"/>
    </row>
    <row r="379" spans="9:26" x14ac:dyDescent="0.25">
      <c r="I379" s="8"/>
      <c r="J379" s="8"/>
      <c r="V379" s="8"/>
      <c r="W379" s="8"/>
      <c r="X379" s="8"/>
      <c r="Y379" s="8"/>
      <c r="Z379" s="8"/>
    </row>
    <row r="380" spans="9:26" x14ac:dyDescent="0.25">
      <c r="I380" s="8"/>
      <c r="J380" s="8"/>
      <c r="V380" s="8"/>
      <c r="W380" s="8"/>
      <c r="X380" s="8"/>
      <c r="Y380" s="8"/>
      <c r="Z380" s="8"/>
    </row>
    <row r="381" spans="9:26" x14ac:dyDescent="0.25">
      <c r="I381" s="8"/>
      <c r="J381" s="8"/>
      <c r="V381" s="8"/>
      <c r="W381" s="8"/>
      <c r="X381" s="8"/>
      <c r="Y381" s="8"/>
      <c r="Z381" s="8"/>
    </row>
    <row r="382" spans="9:26" x14ac:dyDescent="0.25">
      <c r="I382" s="8"/>
      <c r="J382" s="8"/>
      <c r="V382" s="8"/>
      <c r="W382" s="8"/>
      <c r="X382" s="8"/>
      <c r="Y382" s="8"/>
      <c r="Z382" s="8"/>
    </row>
    <row r="383" spans="9:26" x14ac:dyDescent="0.25">
      <c r="I383" s="8"/>
      <c r="J383" s="8"/>
      <c r="V383" s="8"/>
      <c r="W383" s="8"/>
      <c r="X383" s="8"/>
      <c r="Y383" s="8"/>
      <c r="Z383" s="8"/>
    </row>
    <row r="384" spans="9:26" x14ac:dyDescent="0.25">
      <c r="I384" s="8"/>
      <c r="J384" s="8"/>
      <c r="V384" s="8"/>
      <c r="W384" s="8"/>
      <c r="X384" s="8"/>
      <c r="Y384" s="8"/>
      <c r="Z384" s="8"/>
    </row>
    <row r="385" spans="9:26" x14ac:dyDescent="0.25">
      <c r="I385" s="8"/>
      <c r="J385" s="8"/>
      <c r="V385" s="8"/>
      <c r="W385" s="8"/>
      <c r="X385" s="8"/>
      <c r="Y385" s="8"/>
      <c r="Z385" s="8"/>
    </row>
    <row r="386" spans="9:26" x14ac:dyDescent="0.25">
      <c r="I386" s="8"/>
      <c r="J386" s="8"/>
      <c r="V386" s="8"/>
      <c r="W386" s="8"/>
      <c r="X386" s="8"/>
      <c r="Y386" s="8"/>
      <c r="Z386" s="8"/>
    </row>
    <row r="387" spans="9:26" x14ac:dyDescent="0.25">
      <c r="I387" s="8"/>
      <c r="J387" s="8"/>
      <c r="V387" s="8"/>
      <c r="W387" s="8"/>
      <c r="X387" s="8"/>
      <c r="Y387" s="8"/>
      <c r="Z387" s="8"/>
    </row>
    <row r="388" spans="9:26" x14ac:dyDescent="0.25">
      <c r="I388" s="8"/>
      <c r="J388" s="8"/>
      <c r="V388" s="8"/>
      <c r="W388" s="8"/>
      <c r="X388" s="8"/>
      <c r="Y388" s="8"/>
      <c r="Z388" s="8"/>
    </row>
    <row r="389" spans="9:26" x14ac:dyDescent="0.25">
      <c r="I389" s="8"/>
      <c r="J389" s="8"/>
      <c r="V389" s="8"/>
      <c r="W389" s="8"/>
      <c r="X389" s="8"/>
      <c r="Y389" s="8"/>
      <c r="Z389" s="8"/>
    </row>
    <row r="390" spans="9:26" x14ac:dyDescent="0.25">
      <c r="I390" s="8"/>
      <c r="J390" s="8"/>
      <c r="V390" s="8"/>
      <c r="W390" s="8"/>
      <c r="X390" s="8"/>
      <c r="Y390" s="8"/>
      <c r="Z390" s="8"/>
    </row>
    <row r="391" spans="9:26" x14ac:dyDescent="0.25">
      <c r="I391" s="8"/>
      <c r="J391" s="8"/>
      <c r="V391" s="8"/>
      <c r="W391" s="8"/>
      <c r="X391" s="8"/>
      <c r="Y391" s="8"/>
      <c r="Z391" s="8"/>
    </row>
    <row r="392" spans="9:26" x14ac:dyDescent="0.25">
      <c r="I392" s="8"/>
      <c r="J392" s="8"/>
      <c r="V392" s="8"/>
      <c r="W392" s="8"/>
      <c r="X392" s="8"/>
      <c r="Y392" s="8"/>
      <c r="Z392" s="8"/>
    </row>
    <row r="393" spans="9:26" x14ac:dyDescent="0.25">
      <c r="I393" s="8"/>
      <c r="J393" s="8"/>
      <c r="V393" s="8"/>
      <c r="W393" s="8"/>
      <c r="X393" s="8"/>
      <c r="Y393" s="8"/>
      <c r="Z393" s="8"/>
    </row>
    <row r="394" spans="9:26" x14ac:dyDescent="0.25">
      <c r="I394" s="8"/>
      <c r="J394" s="8"/>
      <c r="V394" s="8"/>
      <c r="W394" s="8"/>
      <c r="X394" s="8"/>
      <c r="Y394" s="8"/>
      <c r="Z394" s="8"/>
    </row>
    <row r="395" spans="9:26" x14ac:dyDescent="0.25">
      <c r="I395" s="8"/>
      <c r="J395" s="8"/>
      <c r="V395" s="8"/>
      <c r="W395" s="8"/>
      <c r="X395" s="8"/>
      <c r="Y395" s="8"/>
      <c r="Z395" s="8"/>
    </row>
    <row r="396" spans="9:26" x14ac:dyDescent="0.25">
      <c r="I396" s="8"/>
      <c r="J396" s="8"/>
      <c r="V396" s="8"/>
      <c r="W396" s="8"/>
      <c r="X396" s="8"/>
      <c r="Y396" s="8"/>
      <c r="Z396" s="8"/>
    </row>
    <row r="397" spans="9:26" x14ac:dyDescent="0.25">
      <c r="I397" s="8"/>
      <c r="J397" s="8"/>
      <c r="V397" s="8"/>
      <c r="W397" s="8"/>
      <c r="X397" s="8"/>
      <c r="Y397" s="8"/>
      <c r="Z397" s="8"/>
    </row>
    <row r="398" spans="9:26" x14ac:dyDescent="0.25">
      <c r="I398" s="8"/>
      <c r="J398" s="8"/>
      <c r="V398" s="8"/>
      <c r="W398" s="8"/>
      <c r="X398" s="8"/>
      <c r="Y398" s="8"/>
      <c r="Z398" s="8"/>
    </row>
    <row r="399" spans="9:26" x14ac:dyDescent="0.25">
      <c r="I399" s="8"/>
      <c r="J399" s="8"/>
      <c r="V399" s="8"/>
      <c r="W399" s="8"/>
      <c r="X399" s="8"/>
      <c r="Y399" s="8"/>
      <c r="Z399" s="8"/>
    </row>
    <row r="400" spans="9:26" x14ac:dyDescent="0.25">
      <c r="I400" s="8"/>
      <c r="J400" s="8"/>
      <c r="V400" s="8"/>
      <c r="W400" s="8"/>
      <c r="X400" s="8"/>
      <c r="Y400" s="8"/>
      <c r="Z400" s="8"/>
    </row>
    <row r="401" spans="9:26" x14ac:dyDescent="0.25">
      <c r="I401" s="8"/>
      <c r="J401" s="8"/>
      <c r="V401" s="8"/>
      <c r="W401" s="8"/>
      <c r="X401" s="8"/>
      <c r="Y401" s="8"/>
      <c r="Z401" s="8"/>
    </row>
    <row r="402" spans="9:26" x14ac:dyDescent="0.25">
      <c r="I402" s="8"/>
      <c r="J402" s="8"/>
      <c r="V402" s="8"/>
      <c r="W402" s="8"/>
      <c r="X402" s="8"/>
      <c r="Y402" s="8"/>
      <c r="Z402" s="8"/>
    </row>
    <row r="403" spans="9:26" x14ac:dyDescent="0.25">
      <c r="I403" s="8"/>
      <c r="J403" s="8"/>
      <c r="V403" s="8"/>
      <c r="W403" s="8"/>
      <c r="X403" s="8"/>
      <c r="Y403" s="8"/>
      <c r="Z403" s="8"/>
    </row>
    <row r="404" spans="9:26" x14ac:dyDescent="0.25">
      <c r="I404" s="8"/>
      <c r="J404" s="8"/>
      <c r="V404" s="8"/>
      <c r="W404" s="8"/>
      <c r="X404" s="8"/>
      <c r="Y404" s="8"/>
      <c r="Z404" s="8"/>
    </row>
    <row r="405" spans="9:26" x14ac:dyDescent="0.25">
      <c r="I405" s="8"/>
      <c r="J405" s="8"/>
      <c r="V405" s="8"/>
      <c r="W405" s="8"/>
      <c r="X405" s="8"/>
      <c r="Y405" s="8"/>
      <c r="Z405" s="8"/>
    </row>
    <row r="406" spans="9:26" x14ac:dyDescent="0.25">
      <c r="I406" s="8"/>
      <c r="J406" s="8"/>
      <c r="V406" s="8"/>
      <c r="W406" s="8"/>
      <c r="X406" s="8"/>
      <c r="Y406" s="8"/>
      <c r="Z406" s="8"/>
    </row>
    <row r="407" spans="9:26" x14ac:dyDescent="0.25">
      <c r="I407" s="8"/>
      <c r="J407" s="8"/>
      <c r="V407" s="8"/>
      <c r="W407" s="8"/>
      <c r="X407" s="8"/>
      <c r="Y407" s="8"/>
      <c r="Z407" s="8"/>
    </row>
    <row r="408" spans="9:26" x14ac:dyDescent="0.25">
      <c r="I408" s="8"/>
      <c r="J408" s="8"/>
      <c r="V408" s="8"/>
      <c r="W408" s="8"/>
      <c r="X408" s="8"/>
      <c r="Y408" s="8"/>
      <c r="Z408" s="8"/>
    </row>
    <row r="409" spans="9:26" x14ac:dyDescent="0.25">
      <c r="I409" s="8"/>
      <c r="J409" s="8"/>
      <c r="V409" s="8"/>
      <c r="W409" s="8"/>
      <c r="X409" s="8"/>
      <c r="Y409" s="8"/>
      <c r="Z409" s="8"/>
    </row>
    <row r="410" spans="9:26" x14ac:dyDescent="0.25">
      <c r="I410" s="8"/>
      <c r="J410" s="8"/>
      <c r="V410" s="8"/>
      <c r="W410" s="8"/>
      <c r="X410" s="8"/>
      <c r="Y410" s="8"/>
      <c r="Z410" s="8"/>
    </row>
    <row r="411" spans="9:26" x14ac:dyDescent="0.25">
      <c r="I411" s="8"/>
      <c r="J411" s="8"/>
      <c r="V411" s="8"/>
      <c r="W411" s="8"/>
      <c r="X411" s="8"/>
      <c r="Y411" s="8"/>
      <c r="Z411" s="8"/>
    </row>
    <row r="412" spans="9:26" x14ac:dyDescent="0.25">
      <c r="I412" s="8"/>
      <c r="J412" s="8"/>
      <c r="V412" s="8"/>
      <c r="W412" s="8"/>
      <c r="X412" s="8"/>
      <c r="Y412" s="8"/>
      <c r="Z412" s="8"/>
    </row>
    <row r="413" spans="9:26" x14ac:dyDescent="0.25">
      <c r="I413" s="8"/>
      <c r="J413" s="8"/>
      <c r="V413" s="8"/>
      <c r="W413" s="8"/>
      <c r="X413" s="8"/>
      <c r="Y413" s="8"/>
      <c r="Z413" s="8"/>
    </row>
    <row r="414" spans="9:26" x14ac:dyDescent="0.25">
      <c r="I414" s="8"/>
      <c r="J414" s="8"/>
      <c r="V414" s="8"/>
      <c r="W414" s="8"/>
      <c r="X414" s="8"/>
      <c r="Y414" s="8"/>
      <c r="Z414" s="8"/>
    </row>
    <row r="415" spans="9:26" x14ac:dyDescent="0.25">
      <c r="I415" s="8"/>
      <c r="J415" s="8"/>
      <c r="V415" s="8"/>
      <c r="W415" s="8"/>
      <c r="X415" s="8"/>
      <c r="Y415" s="8"/>
      <c r="Z415" s="8"/>
    </row>
    <row r="416" spans="9:26" x14ac:dyDescent="0.25">
      <c r="I416" s="8"/>
      <c r="J416" s="8"/>
      <c r="V416" s="8"/>
      <c r="W416" s="8"/>
      <c r="X416" s="8"/>
      <c r="Y416" s="8"/>
      <c r="Z416" s="8"/>
    </row>
    <row r="417" spans="9:26" x14ac:dyDescent="0.25">
      <c r="I417" s="8"/>
      <c r="J417" s="8"/>
      <c r="V417" s="8"/>
      <c r="W417" s="8"/>
      <c r="X417" s="8"/>
      <c r="Y417" s="8"/>
      <c r="Z417" s="8"/>
    </row>
    <row r="418" spans="9:26" x14ac:dyDescent="0.25">
      <c r="I418" s="8"/>
      <c r="J418" s="8"/>
      <c r="V418" s="8"/>
      <c r="W418" s="8"/>
      <c r="X418" s="8"/>
      <c r="Y418" s="8"/>
      <c r="Z418" s="8"/>
    </row>
    <row r="419" spans="9:26" x14ac:dyDescent="0.25">
      <c r="I419" s="8"/>
      <c r="J419" s="8"/>
      <c r="V419" s="8"/>
      <c r="W419" s="8"/>
      <c r="X419" s="8"/>
      <c r="Y419" s="8"/>
      <c r="Z419" s="8"/>
    </row>
    <row r="420" spans="9:26" x14ac:dyDescent="0.25">
      <c r="I420" s="8"/>
      <c r="J420" s="8"/>
      <c r="V420" s="8"/>
      <c r="W420" s="8"/>
      <c r="X420" s="8"/>
      <c r="Y420" s="8"/>
      <c r="Z420" s="8"/>
    </row>
    <row r="421" spans="9:26" x14ac:dyDescent="0.25">
      <c r="I421" s="8"/>
      <c r="J421" s="8"/>
      <c r="V421" s="8"/>
      <c r="W421" s="8"/>
      <c r="X421" s="8"/>
      <c r="Y421" s="8"/>
      <c r="Z421" s="8"/>
    </row>
    <row r="422" spans="9:26" x14ac:dyDescent="0.25">
      <c r="I422" s="8"/>
      <c r="J422" s="8"/>
      <c r="V422" s="8"/>
      <c r="W422" s="8"/>
      <c r="X422" s="8"/>
      <c r="Y422" s="8"/>
      <c r="Z422" s="8"/>
    </row>
    <row r="423" spans="9:26" x14ac:dyDescent="0.25">
      <c r="I423" s="8"/>
      <c r="J423" s="8"/>
      <c r="V423" s="8"/>
      <c r="W423" s="8"/>
      <c r="X423" s="8"/>
      <c r="Y423" s="8"/>
      <c r="Z423" s="8"/>
    </row>
    <row r="424" spans="9:26" x14ac:dyDescent="0.25">
      <c r="I424" s="8"/>
      <c r="J424" s="8"/>
      <c r="V424" s="8"/>
      <c r="W424" s="8"/>
      <c r="X424" s="8"/>
      <c r="Y424" s="8"/>
      <c r="Z424" s="8"/>
    </row>
    <row r="425" spans="9:26" x14ac:dyDescent="0.25">
      <c r="I425" s="8"/>
      <c r="J425" s="8"/>
      <c r="V425" s="8"/>
      <c r="W425" s="8"/>
      <c r="X425" s="8"/>
      <c r="Y425" s="8"/>
      <c r="Z425" s="8"/>
    </row>
    <row r="426" spans="9:26" x14ac:dyDescent="0.25">
      <c r="I426" s="8"/>
      <c r="J426" s="8"/>
      <c r="V426" s="8"/>
      <c r="W426" s="8"/>
      <c r="X426" s="8"/>
      <c r="Y426" s="8"/>
      <c r="Z426" s="8"/>
    </row>
    <row r="427" spans="9:26" x14ac:dyDescent="0.25">
      <c r="I427" s="8"/>
      <c r="J427" s="8"/>
      <c r="V427" s="8"/>
      <c r="W427" s="8"/>
      <c r="X427" s="8"/>
      <c r="Y427" s="8"/>
      <c r="Z427" s="8"/>
    </row>
    <row r="428" spans="9:26" x14ac:dyDescent="0.25">
      <c r="I428" s="8"/>
      <c r="J428" s="8"/>
      <c r="V428" s="8"/>
      <c r="W428" s="8"/>
      <c r="X428" s="8"/>
      <c r="Y428" s="8"/>
      <c r="Z428" s="8"/>
    </row>
    <row r="429" spans="9:26" x14ac:dyDescent="0.25">
      <c r="I429" s="8"/>
      <c r="J429" s="8"/>
      <c r="V429" s="8"/>
      <c r="W429" s="8"/>
      <c r="X429" s="8"/>
      <c r="Y429" s="8"/>
      <c r="Z429" s="8"/>
    </row>
    <row r="430" spans="9:26" x14ac:dyDescent="0.25">
      <c r="I430" s="8"/>
      <c r="J430" s="8"/>
      <c r="V430" s="8"/>
      <c r="W430" s="8"/>
      <c r="X430" s="8"/>
      <c r="Y430" s="8"/>
      <c r="Z430" s="8"/>
    </row>
    <row r="431" spans="9:26" x14ac:dyDescent="0.25">
      <c r="I431" s="8"/>
      <c r="J431" s="8"/>
      <c r="V431" s="8"/>
      <c r="W431" s="8"/>
      <c r="X431" s="8"/>
      <c r="Y431" s="8"/>
      <c r="Z431" s="8"/>
    </row>
    <row r="432" spans="9:26" x14ac:dyDescent="0.25">
      <c r="I432" s="8"/>
      <c r="J432" s="8"/>
      <c r="V432" s="8"/>
      <c r="W432" s="8"/>
      <c r="X432" s="8"/>
      <c r="Y432" s="8"/>
      <c r="Z432" s="8"/>
    </row>
    <row r="433" spans="9:26" x14ac:dyDescent="0.25">
      <c r="I433" s="8"/>
      <c r="J433" s="8"/>
      <c r="V433" s="8"/>
      <c r="W433" s="8"/>
      <c r="X433" s="8"/>
      <c r="Y433" s="8"/>
      <c r="Z433" s="8"/>
    </row>
    <row r="434" spans="9:26" x14ac:dyDescent="0.25">
      <c r="I434" s="8"/>
      <c r="J434" s="8"/>
      <c r="V434" s="8"/>
      <c r="W434" s="8"/>
      <c r="X434" s="8"/>
      <c r="Y434" s="8"/>
      <c r="Z434" s="8"/>
    </row>
    <row r="435" spans="9:26" x14ac:dyDescent="0.25">
      <c r="I435" s="8"/>
      <c r="J435" s="8"/>
      <c r="V435" s="8"/>
      <c r="W435" s="8"/>
      <c r="X435" s="8"/>
      <c r="Y435" s="8"/>
      <c r="Z435" s="8"/>
    </row>
    <row r="436" spans="9:26" x14ac:dyDescent="0.25">
      <c r="I436" s="8"/>
      <c r="J436" s="8"/>
      <c r="V436" s="8"/>
      <c r="W436" s="8"/>
      <c r="X436" s="8"/>
      <c r="Y436" s="8"/>
      <c r="Z436" s="8"/>
    </row>
    <row r="437" spans="9:26" x14ac:dyDescent="0.25">
      <c r="I437" s="8"/>
      <c r="J437" s="8"/>
      <c r="V437" s="8"/>
      <c r="W437" s="8"/>
      <c r="X437" s="8"/>
      <c r="Y437" s="8"/>
      <c r="Z437" s="8"/>
    </row>
    <row r="438" spans="9:26" x14ac:dyDescent="0.25">
      <c r="I438" s="8"/>
      <c r="J438" s="8"/>
      <c r="V438" s="8"/>
      <c r="W438" s="8"/>
      <c r="X438" s="8"/>
      <c r="Y438" s="8"/>
      <c r="Z438" s="8"/>
    </row>
    <row r="439" spans="9:26" x14ac:dyDescent="0.25">
      <c r="I439" s="8"/>
      <c r="J439" s="8"/>
      <c r="V439" s="8"/>
      <c r="W439" s="8"/>
      <c r="X439" s="8"/>
      <c r="Y439" s="8"/>
      <c r="Z439" s="8"/>
    </row>
    <row r="440" spans="9:26" x14ac:dyDescent="0.25">
      <c r="I440" s="8"/>
      <c r="J440" s="8"/>
      <c r="V440" s="8"/>
      <c r="W440" s="8"/>
      <c r="X440" s="8"/>
      <c r="Y440" s="8"/>
      <c r="Z440" s="8"/>
    </row>
    <row r="441" spans="9:26" x14ac:dyDescent="0.25">
      <c r="I441" s="8"/>
      <c r="J441" s="8"/>
      <c r="V441" s="8"/>
      <c r="W441" s="8"/>
      <c r="X441" s="8"/>
      <c r="Y441" s="8"/>
      <c r="Z441" s="8"/>
    </row>
    <row r="442" spans="9:26" x14ac:dyDescent="0.25">
      <c r="I442" s="8"/>
      <c r="J442" s="8"/>
      <c r="V442" s="8"/>
      <c r="W442" s="8"/>
      <c r="X442" s="8"/>
      <c r="Y442" s="8"/>
      <c r="Z442" s="8"/>
    </row>
    <row r="443" spans="9:26" x14ac:dyDescent="0.25">
      <c r="I443" s="8"/>
      <c r="J443" s="8"/>
      <c r="V443" s="8"/>
      <c r="W443" s="8"/>
      <c r="X443" s="8"/>
      <c r="Y443" s="8"/>
      <c r="Z443" s="8"/>
    </row>
    <row r="444" spans="9:26" x14ac:dyDescent="0.25">
      <c r="I444" s="8"/>
      <c r="J444" s="8"/>
      <c r="V444" s="8"/>
      <c r="W444" s="8"/>
      <c r="X444" s="8"/>
      <c r="Y444" s="8"/>
      <c r="Z444" s="8"/>
    </row>
    <row r="445" spans="9:26" x14ac:dyDescent="0.25">
      <c r="I445" s="8"/>
      <c r="J445" s="8"/>
      <c r="V445" s="8"/>
      <c r="W445" s="8"/>
      <c r="X445" s="8"/>
      <c r="Y445" s="8"/>
      <c r="Z445" s="8"/>
    </row>
    <row r="446" spans="9:26" x14ac:dyDescent="0.25">
      <c r="I446" s="8"/>
      <c r="J446" s="8"/>
      <c r="V446" s="8"/>
      <c r="W446" s="8"/>
      <c r="X446" s="8"/>
      <c r="Y446" s="8"/>
      <c r="Z446" s="8"/>
    </row>
    <row r="447" spans="9:26" x14ac:dyDescent="0.25">
      <c r="I447" s="8"/>
      <c r="J447" s="8"/>
      <c r="V447" s="8"/>
      <c r="W447" s="8"/>
      <c r="X447" s="8"/>
      <c r="Y447" s="8"/>
      <c r="Z447" s="8"/>
    </row>
    <row r="448" spans="9:26" x14ac:dyDescent="0.25">
      <c r="I448" s="8"/>
      <c r="J448" s="8"/>
      <c r="V448" s="8"/>
      <c r="W448" s="8"/>
      <c r="X448" s="8"/>
      <c r="Y448" s="8"/>
      <c r="Z448" s="8"/>
    </row>
    <row r="449" spans="9:26" x14ac:dyDescent="0.25">
      <c r="I449" s="8"/>
      <c r="J449" s="8"/>
      <c r="V449" s="8"/>
      <c r="W449" s="8"/>
      <c r="X449" s="8"/>
      <c r="Y449" s="8"/>
      <c r="Z449" s="8"/>
    </row>
    <row r="450" spans="9:26" x14ac:dyDescent="0.25">
      <c r="I450" s="8"/>
      <c r="J450" s="8"/>
      <c r="V450" s="8"/>
      <c r="W450" s="8"/>
      <c r="X450" s="8"/>
      <c r="Y450" s="8"/>
      <c r="Z450" s="8"/>
    </row>
    <row r="451" spans="9:26" x14ac:dyDescent="0.25">
      <c r="I451" s="8"/>
      <c r="J451" s="8"/>
      <c r="V451" s="8"/>
      <c r="W451" s="8"/>
      <c r="X451" s="8"/>
      <c r="Y451" s="8"/>
      <c r="Z451" s="8"/>
    </row>
    <row r="452" spans="9:26" x14ac:dyDescent="0.25">
      <c r="I452" s="8"/>
      <c r="J452" s="8"/>
      <c r="V452" s="8"/>
      <c r="W452" s="8"/>
      <c r="X452" s="8"/>
      <c r="Y452" s="8"/>
      <c r="Z452" s="8"/>
    </row>
    <row r="453" spans="9:26" x14ac:dyDescent="0.25">
      <c r="I453" s="8"/>
      <c r="J453" s="8"/>
      <c r="V453" s="8"/>
      <c r="W453" s="8"/>
      <c r="X453" s="8"/>
      <c r="Y453" s="8"/>
      <c r="Z453" s="8"/>
    </row>
    <row r="454" spans="9:26" x14ac:dyDescent="0.25">
      <c r="I454" s="8"/>
      <c r="J454" s="8"/>
      <c r="V454" s="8"/>
      <c r="W454" s="8"/>
      <c r="X454" s="8"/>
      <c r="Y454" s="8"/>
      <c r="Z454" s="8"/>
    </row>
    <row r="455" spans="9:26" x14ac:dyDescent="0.25">
      <c r="I455" s="8"/>
      <c r="J455" s="8"/>
      <c r="V455" s="8"/>
      <c r="W455" s="8"/>
      <c r="X455" s="8"/>
      <c r="Y455" s="8"/>
      <c r="Z455" s="8"/>
    </row>
    <row r="456" spans="9:26" x14ac:dyDescent="0.25">
      <c r="I456" s="8"/>
      <c r="J456" s="8"/>
      <c r="V456" s="8"/>
      <c r="W456" s="8"/>
      <c r="X456" s="8"/>
      <c r="Y456" s="8"/>
      <c r="Z456" s="8"/>
    </row>
    <row r="457" spans="9:26" x14ac:dyDescent="0.25">
      <c r="I457" s="8"/>
      <c r="J457" s="8"/>
      <c r="V457" s="8"/>
      <c r="W457" s="8"/>
      <c r="X457" s="8"/>
      <c r="Y457" s="8"/>
      <c r="Z457" s="8"/>
    </row>
    <row r="458" spans="9:26" x14ac:dyDescent="0.25">
      <c r="I458" s="8"/>
      <c r="J458" s="8"/>
      <c r="V458" s="8"/>
      <c r="W458" s="8"/>
      <c r="X458" s="8"/>
      <c r="Y458" s="8"/>
      <c r="Z458" s="8"/>
    </row>
    <row r="459" spans="9:26" x14ac:dyDescent="0.25">
      <c r="I459" s="8"/>
      <c r="J459" s="8"/>
      <c r="V459" s="8"/>
      <c r="W459" s="8"/>
      <c r="X459" s="8"/>
      <c r="Y459" s="8"/>
      <c r="Z459" s="8"/>
    </row>
    <row r="460" spans="9:26" x14ac:dyDescent="0.25">
      <c r="I460" s="8"/>
      <c r="J460" s="8"/>
      <c r="V460" s="8"/>
      <c r="W460" s="8"/>
      <c r="X460" s="8"/>
      <c r="Y460" s="8"/>
      <c r="Z460" s="8"/>
    </row>
    <row r="461" spans="9:26" x14ac:dyDescent="0.25">
      <c r="I461" s="8"/>
      <c r="J461" s="8"/>
      <c r="K461" s="20"/>
      <c r="V461" s="8"/>
      <c r="W461" s="8"/>
      <c r="X461" s="8"/>
      <c r="Y461" s="8"/>
      <c r="Z461" s="8"/>
    </row>
    <row r="462" spans="9:26" x14ac:dyDescent="0.25">
      <c r="I462" s="8"/>
      <c r="J462" s="8"/>
      <c r="K462" s="20"/>
      <c r="V462" s="8"/>
      <c r="W462" s="8"/>
      <c r="X462" s="8"/>
      <c r="Y462" s="8"/>
      <c r="Z462" s="8"/>
    </row>
    <row r="463" spans="9:26" x14ac:dyDescent="0.25">
      <c r="I463" s="8"/>
      <c r="J463" s="8"/>
      <c r="K463" s="20"/>
      <c r="V463" s="8"/>
      <c r="W463" s="8"/>
      <c r="X463" s="8"/>
      <c r="Y463" s="8"/>
      <c r="Z463" s="8"/>
    </row>
    <row r="464" spans="9:26" x14ac:dyDescent="0.25">
      <c r="I464" s="8"/>
      <c r="J464" s="8"/>
      <c r="K464" s="20"/>
      <c r="V464" s="8"/>
      <c r="W464" s="8"/>
      <c r="X464" s="8"/>
      <c r="Y464" s="8"/>
      <c r="Z464" s="8"/>
    </row>
    <row r="465" spans="9:26" x14ac:dyDescent="0.25">
      <c r="I465" s="8"/>
      <c r="J465" s="8"/>
      <c r="K465" s="20"/>
      <c r="V465" s="8"/>
      <c r="W465" s="8"/>
      <c r="X465" s="8"/>
      <c r="Y465" s="8"/>
      <c r="Z465" s="8"/>
    </row>
    <row r="466" spans="9:26" x14ac:dyDescent="0.25">
      <c r="I466" s="8"/>
      <c r="J466" s="8"/>
      <c r="K466" s="20"/>
      <c r="V466" s="8"/>
      <c r="W466" s="8"/>
      <c r="X466" s="8"/>
      <c r="Y466" s="8"/>
      <c r="Z466" s="8"/>
    </row>
    <row r="467" spans="9:26" x14ac:dyDescent="0.25">
      <c r="I467" s="8"/>
      <c r="J467" s="8"/>
      <c r="K467" s="20"/>
      <c r="V467" s="8"/>
      <c r="W467" s="8"/>
      <c r="X467" s="8"/>
      <c r="Y467" s="8"/>
      <c r="Z467" s="8"/>
    </row>
    <row r="468" spans="9:26" x14ac:dyDescent="0.25">
      <c r="I468" s="8"/>
      <c r="J468" s="8"/>
      <c r="K468" s="20"/>
      <c r="V468" s="8"/>
      <c r="W468" s="8"/>
      <c r="X468" s="8"/>
      <c r="Y468" s="8"/>
      <c r="Z468" s="8"/>
    </row>
    <row r="469" spans="9:26" x14ac:dyDescent="0.25">
      <c r="I469" s="8"/>
      <c r="J469" s="8"/>
      <c r="K469" s="20"/>
      <c r="V469" s="8"/>
      <c r="W469" s="8"/>
      <c r="X469" s="8"/>
      <c r="Y469" s="8"/>
      <c r="Z469" s="8"/>
    </row>
    <row r="470" spans="9:26" x14ac:dyDescent="0.25">
      <c r="I470" s="8"/>
      <c r="J470" s="8"/>
      <c r="K470" s="20"/>
      <c r="V470" s="8"/>
      <c r="W470" s="8"/>
      <c r="X470" s="8"/>
      <c r="Y470" s="8"/>
      <c r="Z470" s="8"/>
    </row>
    <row r="471" spans="9:26" x14ac:dyDescent="0.25">
      <c r="I471" s="8"/>
      <c r="J471" s="8"/>
      <c r="K471" s="20"/>
      <c r="V471" s="8"/>
      <c r="W471" s="8"/>
      <c r="X471" s="8"/>
      <c r="Y471" s="8"/>
      <c r="Z471" s="8"/>
    </row>
    <row r="472" spans="9:26" x14ac:dyDescent="0.25">
      <c r="I472" s="8"/>
      <c r="J472" s="8"/>
      <c r="K472" s="20"/>
      <c r="V472" s="8"/>
      <c r="W472" s="8"/>
      <c r="X472" s="8"/>
      <c r="Y472" s="8"/>
      <c r="Z472" s="8"/>
    </row>
    <row r="473" spans="9:26" x14ac:dyDescent="0.25">
      <c r="I473" s="8"/>
      <c r="J473" s="8"/>
      <c r="K473" s="20"/>
      <c r="V473" s="8"/>
      <c r="W473" s="8"/>
      <c r="X473" s="8"/>
      <c r="Y473" s="8"/>
      <c r="Z473" s="8"/>
    </row>
    <row r="474" spans="9:26" x14ac:dyDescent="0.25">
      <c r="I474" s="8"/>
      <c r="J474" s="8"/>
      <c r="K474" s="20"/>
      <c r="V474" s="8"/>
      <c r="W474" s="8"/>
      <c r="X474" s="8"/>
      <c r="Y474" s="8"/>
      <c r="Z474" s="8"/>
    </row>
    <row r="475" spans="9:26" x14ac:dyDescent="0.25">
      <c r="I475" s="8"/>
      <c r="J475" s="8"/>
      <c r="K475" s="20"/>
      <c r="V475" s="8"/>
      <c r="W475" s="8"/>
      <c r="X475" s="8"/>
      <c r="Y475" s="8"/>
      <c r="Z475" s="8"/>
    </row>
    <row r="476" spans="9:26" x14ac:dyDescent="0.25">
      <c r="I476" s="8"/>
      <c r="J476" s="8"/>
      <c r="K476" s="20"/>
      <c r="V476" s="8"/>
      <c r="W476" s="8"/>
      <c r="X476" s="8"/>
      <c r="Y476" s="8"/>
      <c r="Z476" s="8"/>
    </row>
    <row r="477" spans="9:26" x14ac:dyDescent="0.25">
      <c r="I477" s="8"/>
      <c r="J477" s="8"/>
      <c r="K477" s="20"/>
      <c r="V477" s="8"/>
      <c r="W477" s="8"/>
      <c r="X477" s="8"/>
      <c r="Y477" s="8"/>
      <c r="Z477" s="8"/>
    </row>
    <row r="478" spans="9:26" x14ac:dyDescent="0.25">
      <c r="I478" s="8"/>
      <c r="J478" s="8"/>
      <c r="K478" s="20"/>
      <c r="V478" s="8"/>
      <c r="W478" s="8"/>
      <c r="X478" s="8"/>
      <c r="Y478" s="8"/>
      <c r="Z478" s="8"/>
    </row>
    <row r="479" spans="9:26" x14ac:dyDescent="0.25">
      <c r="I479" s="8"/>
      <c r="J479" s="8"/>
      <c r="K479" s="20"/>
      <c r="V479" s="8"/>
      <c r="W479" s="8"/>
      <c r="X479" s="8"/>
      <c r="Y479" s="8"/>
      <c r="Z479" s="8"/>
    </row>
    <row r="480" spans="9:26" x14ac:dyDescent="0.25">
      <c r="I480" s="8"/>
      <c r="J480" s="8"/>
      <c r="K480" s="20"/>
      <c r="V480" s="8"/>
      <c r="W480" s="8"/>
      <c r="X480" s="8"/>
      <c r="Y480" s="8"/>
      <c r="Z480" s="8"/>
    </row>
    <row r="481" spans="9:26" x14ac:dyDescent="0.25">
      <c r="I481" s="8"/>
      <c r="J481" s="8"/>
      <c r="K481" s="20"/>
      <c r="V481" s="8"/>
      <c r="W481" s="8"/>
      <c r="X481" s="8"/>
      <c r="Y481" s="8"/>
      <c r="Z481" s="8"/>
    </row>
    <row r="482" spans="9:26" x14ac:dyDescent="0.25">
      <c r="I482" s="8"/>
      <c r="J482" s="8"/>
      <c r="K482" s="20"/>
      <c r="V482" s="8"/>
      <c r="W482" s="8"/>
      <c r="X482" s="8"/>
      <c r="Y482" s="8"/>
      <c r="Z482" s="8"/>
    </row>
    <row r="483" spans="9:26" x14ac:dyDescent="0.25">
      <c r="I483" s="8"/>
      <c r="J483" s="8"/>
      <c r="K483" s="20"/>
      <c r="V483" s="8"/>
      <c r="W483" s="8"/>
      <c r="X483" s="8"/>
      <c r="Y483" s="8"/>
      <c r="Z483" s="8"/>
    </row>
    <row r="484" spans="9:26" x14ac:dyDescent="0.25">
      <c r="I484" s="8"/>
      <c r="J484" s="8"/>
      <c r="K484" s="20"/>
      <c r="V484" s="8"/>
      <c r="W484" s="8"/>
      <c r="X484" s="8"/>
      <c r="Y484" s="8"/>
      <c r="Z484" s="8"/>
    </row>
    <row r="485" spans="9:26" x14ac:dyDescent="0.25">
      <c r="I485" s="8"/>
      <c r="J485" s="8"/>
      <c r="K485" s="20"/>
      <c r="V485" s="8"/>
      <c r="W485" s="8"/>
      <c r="X485" s="8"/>
      <c r="Y485" s="8"/>
      <c r="Z485" s="8"/>
    </row>
    <row r="486" spans="9:26" x14ac:dyDescent="0.25">
      <c r="I486" s="8"/>
      <c r="J486" s="8"/>
      <c r="K486" s="20"/>
      <c r="V486" s="8"/>
      <c r="W486" s="8"/>
      <c r="X486" s="8"/>
      <c r="Y486" s="8"/>
      <c r="Z486" s="8"/>
    </row>
    <row r="487" spans="9:26" x14ac:dyDescent="0.25">
      <c r="I487" s="8"/>
      <c r="J487" s="8"/>
      <c r="K487" s="20"/>
      <c r="V487" s="8"/>
      <c r="W487" s="8"/>
      <c r="X487" s="8"/>
      <c r="Y487" s="8"/>
      <c r="Z487" s="8"/>
    </row>
    <row r="488" spans="9:26" x14ac:dyDescent="0.25">
      <c r="I488" s="8"/>
      <c r="J488" s="8"/>
      <c r="K488" s="20"/>
      <c r="V488" s="8"/>
      <c r="W488" s="8"/>
      <c r="X488" s="8"/>
      <c r="Y488" s="8"/>
      <c r="Z488" s="8"/>
    </row>
    <row r="489" spans="9:26" x14ac:dyDescent="0.25">
      <c r="I489" s="8"/>
      <c r="J489" s="8"/>
      <c r="K489" s="20"/>
      <c r="V489" s="8"/>
      <c r="W489" s="8"/>
      <c r="X489" s="8"/>
      <c r="Y489" s="8"/>
      <c r="Z489" s="8"/>
    </row>
    <row r="490" spans="9:26" x14ac:dyDescent="0.25">
      <c r="I490" s="8"/>
      <c r="J490" s="8"/>
      <c r="K490" s="20"/>
      <c r="V490" s="8"/>
      <c r="W490" s="8"/>
      <c r="X490" s="8"/>
      <c r="Y490" s="8"/>
      <c r="Z490" s="8"/>
    </row>
    <row r="491" spans="9:26" x14ac:dyDescent="0.25">
      <c r="I491" s="8"/>
      <c r="J491" s="8"/>
      <c r="K491" s="20"/>
      <c r="V491" s="8"/>
      <c r="W491" s="8"/>
      <c r="X491" s="8"/>
      <c r="Y491" s="8"/>
      <c r="Z491" s="8"/>
    </row>
    <row r="492" spans="9:26" x14ac:dyDescent="0.25">
      <c r="I492" s="8"/>
      <c r="J492" s="8"/>
      <c r="K492" s="20"/>
      <c r="V492" s="8"/>
      <c r="W492" s="8"/>
      <c r="X492" s="8"/>
      <c r="Y492" s="8"/>
      <c r="Z492" s="8"/>
    </row>
    <row r="493" spans="9:26" x14ac:dyDescent="0.25">
      <c r="I493" s="8"/>
      <c r="J493" s="8"/>
      <c r="K493" s="20"/>
      <c r="V493" s="8"/>
      <c r="W493" s="8"/>
      <c r="X493" s="8"/>
      <c r="Y493" s="8"/>
      <c r="Z493" s="8"/>
    </row>
    <row r="494" spans="9:26" x14ac:dyDescent="0.25">
      <c r="I494" s="8"/>
      <c r="J494" s="8"/>
      <c r="K494" s="20"/>
      <c r="V494" s="8"/>
      <c r="W494" s="8"/>
      <c r="X494" s="8"/>
      <c r="Y494" s="8"/>
      <c r="Z494" s="8"/>
    </row>
    <row r="495" spans="9:26" x14ac:dyDescent="0.25">
      <c r="I495" s="8"/>
      <c r="J495" s="8"/>
      <c r="K495" s="20"/>
      <c r="V495" s="8"/>
      <c r="W495" s="8"/>
      <c r="X495" s="8"/>
      <c r="Y495" s="8"/>
      <c r="Z495" s="8"/>
    </row>
    <row r="496" spans="9:26" x14ac:dyDescent="0.25">
      <c r="I496" s="8"/>
      <c r="J496" s="8"/>
      <c r="K496" s="20"/>
      <c r="V496" s="8"/>
      <c r="W496" s="8"/>
      <c r="X496" s="8"/>
      <c r="Y496" s="8"/>
      <c r="Z496" s="8"/>
    </row>
    <row r="497" spans="9:26" x14ac:dyDescent="0.25">
      <c r="I497" s="8"/>
      <c r="J497" s="8"/>
      <c r="K497" s="20"/>
      <c r="V497" s="8"/>
      <c r="W497" s="8"/>
      <c r="X497" s="8"/>
      <c r="Y497" s="8"/>
      <c r="Z497" s="8"/>
    </row>
    <row r="498" spans="9:26" x14ac:dyDescent="0.25">
      <c r="I498" s="8"/>
      <c r="J498" s="8"/>
      <c r="K498" s="20"/>
      <c r="V498" s="8"/>
      <c r="W498" s="8"/>
      <c r="X498" s="8"/>
      <c r="Y498" s="8"/>
      <c r="Z498" s="8"/>
    </row>
    <row r="499" spans="9:26" x14ac:dyDescent="0.25">
      <c r="I499" s="8"/>
      <c r="J499" s="8"/>
      <c r="K499" s="20"/>
      <c r="V499" s="8"/>
      <c r="W499" s="8"/>
      <c r="X499" s="8"/>
      <c r="Y499" s="8"/>
      <c r="Z499" s="8"/>
    </row>
    <row r="500" spans="9:26" x14ac:dyDescent="0.25">
      <c r="I500" s="8"/>
      <c r="J500" s="8"/>
      <c r="K500" s="20"/>
      <c r="V500" s="8"/>
      <c r="W500" s="8"/>
      <c r="X500" s="8"/>
      <c r="Y500" s="8"/>
      <c r="Z500" s="8"/>
    </row>
    <row r="501" spans="9:26" x14ac:dyDescent="0.25">
      <c r="I501" s="8"/>
      <c r="J501" s="8"/>
      <c r="K501" s="20"/>
      <c r="V501" s="8"/>
      <c r="W501" s="8"/>
      <c r="X501" s="8"/>
      <c r="Y501" s="8"/>
      <c r="Z501" s="8"/>
    </row>
    <row r="502" spans="9:26" x14ac:dyDescent="0.25">
      <c r="I502" s="8"/>
      <c r="J502" s="8"/>
      <c r="K502" s="20"/>
      <c r="V502" s="8"/>
      <c r="W502" s="8"/>
      <c r="X502" s="8"/>
      <c r="Y502" s="8"/>
      <c r="Z502" s="8"/>
    </row>
    <row r="503" spans="9:26" x14ac:dyDescent="0.25">
      <c r="I503" s="8"/>
      <c r="J503" s="8"/>
      <c r="K503" s="20"/>
      <c r="V503" s="8"/>
      <c r="W503" s="8"/>
      <c r="X503" s="8"/>
      <c r="Y503" s="8"/>
      <c r="Z503" s="8"/>
    </row>
    <row r="504" spans="9:26" x14ac:dyDescent="0.25">
      <c r="I504" s="8"/>
      <c r="J504" s="8"/>
      <c r="K504" s="20"/>
      <c r="V504" s="8"/>
      <c r="W504" s="8"/>
      <c r="X504" s="8"/>
      <c r="Y504" s="8"/>
      <c r="Z504" s="8"/>
    </row>
    <row r="505" spans="9:26" x14ac:dyDescent="0.25">
      <c r="I505" s="8"/>
      <c r="J505" s="8"/>
      <c r="K505" s="20"/>
      <c r="V505" s="8"/>
      <c r="W505" s="8"/>
      <c r="X505" s="8"/>
      <c r="Y505" s="8"/>
      <c r="Z505" s="8"/>
    </row>
    <row r="506" spans="9:26" x14ac:dyDescent="0.25">
      <c r="I506" s="8"/>
      <c r="J506" s="8"/>
      <c r="K506" s="20"/>
      <c r="V506" s="8"/>
      <c r="W506" s="8"/>
      <c r="X506" s="8"/>
      <c r="Y506" s="8"/>
      <c r="Z506" s="8"/>
    </row>
    <row r="507" spans="9:26" x14ac:dyDescent="0.25">
      <c r="I507" s="8"/>
      <c r="J507" s="8"/>
      <c r="K507" s="20"/>
      <c r="V507" s="8"/>
      <c r="W507" s="8"/>
      <c r="X507" s="8"/>
      <c r="Y507" s="8"/>
      <c r="Z507" s="8"/>
    </row>
    <row r="508" spans="9:26" x14ac:dyDescent="0.25">
      <c r="I508" s="8"/>
      <c r="J508" s="8"/>
      <c r="K508" s="20"/>
      <c r="V508" s="8"/>
      <c r="W508" s="8"/>
      <c r="X508" s="8"/>
      <c r="Y508" s="8"/>
      <c r="Z508" s="8"/>
    </row>
    <row r="509" spans="9:26" x14ac:dyDescent="0.25">
      <c r="I509" s="8"/>
      <c r="J509" s="8"/>
      <c r="K509" s="20"/>
      <c r="V509" s="8"/>
      <c r="W509" s="8"/>
      <c r="X509" s="8"/>
      <c r="Y509" s="8"/>
      <c r="Z509" s="8"/>
    </row>
  </sheetData>
  <pageMargins left="0.7" right="0.7" top="0.75" bottom="0.75" header="0.3" footer="0.3"/>
  <pageSetup orientation="portrait" r:id="rId1"/>
  <headerFooter>
    <oddHeader>&amp;C&amp;"-,Bold"&amp;10&amp;K000000PUBLIC DISCLOSURE&amp;R&amp;10&amp;K000000&amp;F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AB647D-0CA3-4488-AD81-DEF805A59E3E}"/>
</file>

<file path=customXml/itemProps2.xml><?xml version="1.0" encoding="utf-8"?>
<ds:datastoreItem xmlns:ds="http://schemas.openxmlformats.org/officeDocument/2006/customXml" ds:itemID="{2A26838B-A46D-4590-9943-98D5402F2A6A}"/>
</file>

<file path=customXml/itemProps3.xml><?xml version="1.0" encoding="utf-8"?>
<ds:datastoreItem xmlns:ds="http://schemas.openxmlformats.org/officeDocument/2006/customXml" ds:itemID="{09D8AC63-7994-470F-92BD-5886EAAF25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EPRI Med GPC Jul 23</vt:lpstr>
      <vt:lpstr>GPC Pass Veh</vt:lpstr>
      <vt:lpstr>GPC HDMD (tot)</vt:lpstr>
      <vt:lpstr>B25</vt:lpstr>
      <vt:lpstr>MonDys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2025-03-02T22:02:24Z</dcterms:created>
  <dcterms:modified xsi:type="dcterms:W3CDTF">2025-03-02T22:02:41Z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